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1325" tabRatio="872" activeTab="1"/>
  </bookViews>
  <sheets>
    <sheet name="Bac" sheetId="12" r:id="rId1"/>
    <sheet name="NAX" sheetId="1" r:id="rId2"/>
    <sheet name="Ampop" sheetId="55" r:id="rId3"/>
    <sheet name="Havaq 1" sheetId="22" r:id="rId4"/>
    <sheet name="kazm" sheetId="56" r:id="rId5"/>
    <sheet name="koxnak" sheetId="61" r:id="rId6"/>
    <sheet name="Ծավալ" sheetId="62" r:id="rId7"/>
  </sheets>
  <definedNames>
    <definedName name="_xlnm.Print_Titles" localSheetId="1">NAX!$10:$10</definedName>
    <definedName name="_xlnm.Print_Titles" localSheetId="6">Ծավալ!$8:$8</definedName>
  </definedNames>
  <calcPr calcId="162913"/>
  <fileRecoveryPr autoRecover="0"/>
</workbook>
</file>

<file path=xl/calcChain.xml><?xml version="1.0" encoding="utf-8"?>
<calcChain xmlns="http://schemas.openxmlformats.org/spreadsheetml/2006/main">
  <c r="G17" i="62"/>
  <c r="G18"/>
  <c r="G19"/>
  <c r="G25"/>
  <c r="G26"/>
  <c r="G27"/>
  <c r="G33"/>
  <c r="G34"/>
  <c r="G35"/>
  <c r="E12"/>
  <c r="G12" s="1"/>
  <c r="E13"/>
  <c r="G13" s="1"/>
  <c r="E14"/>
  <c r="G14" s="1"/>
  <c r="E15"/>
  <c r="G15" s="1"/>
  <c r="E16"/>
  <c r="G16" s="1"/>
  <c r="E17"/>
  <c r="E18"/>
  <c r="E19"/>
  <c r="E20"/>
  <c r="G20" s="1"/>
  <c r="E21"/>
  <c r="G21" s="1"/>
  <c r="E22"/>
  <c r="G22" s="1"/>
  <c r="E23"/>
  <c r="G23" s="1"/>
  <c r="E24"/>
  <c r="G24" s="1"/>
  <c r="E25"/>
  <c r="E26"/>
  <c r="E27"/>
  <c r="E28"/>
  <c r="G28" s="1"/>
  <c r="E29"/>
  <c r="G29" s="1"/>
  <c r="E30"/>
  <c r="G30" s="1"/>
  <c r="E31"/>
  <c r="G31" s="1"/>
  <c r="E32"/>
  <c r="G32" s="1"/>
  <c r="E33"/>
  <c r="E34"/>
  <c r="E35"/>
  <c r="E36"/>
  <c r="G36" s="1"/>
  <c r="E37"/>
  <c r="G37" s="1"/>
  <c r="E38"/>
  <c r="G38" s="1"/>
  <c r="E11"/>
  <c r="G11" s="1"/>
  <c r="A3"/>
  <c r="G39" l="1"/>
  <c r="H44" i="1"/>
  <c r="N38"/>
  <c r="P38" s="1"/>
  <c r="N37"/>
  <c r="P37" s="1"/>
  <c r="J37"/>
  <c r="I37"/>
  <c r="N36"/>
  <c r="P36" s="1"/>
  <c r="N35"/>
  <c r="P35" s="1"/>
  <c r="J35"/>
  <c r="I35"/>
  <c r="N34"/>
  <c r="P34" s="1"/>
  <c r="N33"/>
  <c r="P33" s="1"/>
  <c r="J33"/>
  <c r="I33"/>
  <c r="J32"/>
  <c r="I32"/>
  <c r="H32" s="1"/>
  <c r="Q32" s="1"/>
  <c r="G40" i="62" l="1"/>
  <c r="H37" i="1"/>
  <c r="Q37" s="1"/>
  <c r="H35"/>
  <c r="Q35" s="1"/>
  <c r="H33"/>
  <c r="Q33" s="1"/>
  <c r="G41" i="62" l="1"/>
  <c r="A4" i="61"/>
  <c r="N14"/>
  <c r="P14" s="1"/>
  <c r="J14"/>
  <c r="I14"/>
  <c r="J13"/>
  <c r="H13" s="1"/>
  <c r="N12"/>
  <c r="P12" s="1"/>
  <c r="J12"/>
  <c r="I12"/>
  <c r="Q13" l="1"/>
  <c r="H14"/>
  <c r="Q14" s="1"/>
  <c r="H12"/>
  <c r="Q12" s="1"/>
  <c r="H15" l="1"/>
  <c r="H16"/>
  <c r="H17" s="1"/>
  <c r="H18" l="1"/>
  <c r="H19" s="1"/>
  <c r="N7" l="1"/>
  <c r="D12" i="22"/>
  <c r="H12" l="1"/>
  <c r="N43" i="1" l="1"/>
  <c r="P43" s="1"/>
  <c r="J43"/>
  <c r="I43"/>
  <c r="N42"/>
  <c r="P42" s="1"/>
  <c r="N41"/>
  <c r="P41" s="1"/>
  <c r="J41"/>
  <c r="I41"/>
  <c r="J40"/>
  <c r="I40"/>
  <c r="H40" l="1"/>
  <c r="Q40" s="1"/>
  <c r="H41"/>
  <c r="Q41" s="1"/>
  <c r="H43"/>
  <c r="Q43" s="1"/>
  <c r="N23" l="1"/>
  <c r="P23" s="1"/>
  <c r="J23"/>
  <c r="I23"/>
  <c r="N22"/>
  <c r="P22" s="1"/>
  <c r="N21"/>
  <c r="P21" s="1"/>
  <c r="J21"/>
  <c r="I21"/>
  <c r="J20"/>
  <c r="I20"/>
  <c r="H20" l="1"/>
  <c r="Q20" s="1"/>
  <c r="H21"/>
  <c r="Q21" s="1"/>
  <c r="H23"/>
  <c r="Q23" s="1"/>
  <c r="N18" l="1"/>
  <c r="P18" s="1"/>
  <c r="J18"/>
  <c r="I18"/>
  <c r="N17"/>
  <c r="P17" s="1"/>
  <c r="N16"/>
  <c r="P16" s="1"/>
  <c r="N15"/>
  <c r="P15" s="1"/>
  <c r="J15"/>
  <c r="I15"/>
  <c r="N14"/>
  <c r="P14" s="1"/>
  <c r="J14"/>
  <c r="I14"/>
  <c r="J13"/>
  <c r="I13"/>
  <c r="N26"/>
  <c r="P26" s="1"/>
  <c r="J26"/>
  <c r="I26"/>
  <c r="H13" l="1"/>
  <c r="H18"/>
  <c r="Q18" s="1"/>
  <c r="H14"/>
  <c r="Q14" s="1"/>
  <c r="J17"/>
  <c r="H17" s="1"/>
  <c r="Q17" s="1"/>
  <c r="H15"/>
  <c r="Q15" s="1"/>
  <c r="H26"/>
  <c r="Q26" s="1"/>
  <c r="Q13" l="1"/>
  <c r="J25"/>
  <c r="I25"/>
  <c r="H25" l="1"/>
  <c r="N30"/>
  <c r="P30" s="1"/>
  <c r="I30"/>
  <c r="J30"/>
  <c r="N29"/>
  <c r="P29" s="1"/>
  <c r="J29"/>
  <c r="N28"/>
  <c r="P28" s="1"/>
  <c r="N27"/>
  <c r="P27" s="1"/>
  <c r="J27"/>
  <c r="I27"/>
  <c r="A3"/>
  <c r="A3" i="55"/>
  <c r="A4" i="22"/>
  <c r="A7" i="12"/>
  <c r="Q25" i="1" l="1"/>
  <c r="H29"/>
  <c r="Q29" s="1"/>
  <c r="H30"/>
  <c r="Q30" s="1"/>
  <c r="H27"/>
  <c r="Q27" l="1"/>
  <c r="F30" i="55"/>
  <c r="E30"/>
  <c r="D30"/>
  <c r="E18"/>
  <c r="D18"/>
  <c r="G11"/>
  <c r="E11"/>
  <c r="E13" l="1"/>
  <c r="E14" s="1"/>
  <c r="E15" s="1"/>
  <c r="F31"/>
  <c r="G13"/>
  <c r="G14" s="1"/>
  <c r="G15" s="1"/>
  <c r="G19" l="1"/>
  <c r="G17"/>
  <c r="F33"/>
  <c r="F34" s="1"/>
  <c r="F35" s="1"/>
  <c r="E19"/>
  <c r="E17"/>
  <c r="F36" l="1"/>
  <c r="F37" s="1"/>
  <c r="E20"/>
  <c r="E21" s="1"/>
  <c r="E31" s="1"/>
  <c r="E33" l="1"/>
  <c r="E34" s="1"/>
  <c r="E35" s="1"/>
  <c r="E36" l="1"/>
  <c r="E37" s="1"/>
  <c r="G13" i="22" l="1"/>
  <c r="F13" l="1"/>
  <c r="E13" l="1"/>
  <c r="H45" i="1" l="1"/>
  <c r="H46" s="1"/>
  <c r="H47" s="1"/>
  <c r="H48" s="1"/>
  <c r="N6" l="1"/>
  <c r="D11" i="22"/>
  <c r="D13" s="1"/>
  <c r="H11" l="1"/>
  <c r="H13" l="1"/>
  <c r="D10" i="55" s="1"/>
  <c r="H10" l="1"/>
  <c r="H11" s="1"/>
  <c r="D11"/>
  <c r="D13" s="1"/>
  <c r="D14" s="1"/>
  <c r="D15" s="1"/>
  <c r="D19" s="1"/>
  <c r="D17" l="1"/>
  <c r="H17" s="1"/>
  <c r="H13"/>
  <c r="H38" s="1"/>
  <c r="D20" l="1"/>
  <c r="D21" s="1"/>
  <c r="H14"/>
  <c r="H15" s="1"/>
  <c r="H19" s="1"/>
  <c r="G18" l="1"/>
  <c r="G20" s="1"/>
  <c r="H20" s="1"/>
  <c r="H21" s="1"/>
  <c r="D31"/>
  <c r="D33" s="1"/>
  <c r="D34" s="1"/>
  <c r="D35" s="1"/>
  <c r="D36" s="1"/>
  <c r="D37" s="1"/>
  <c r="G21" l="1"/>
  <c r="G28" s="1"/>
  <c r="H28" s="1"/>
  <c r="H18"/>
  <c r="G29" l="1"/>
  <c r="H29" s="1"/>
  <c r="H30" s="1"/>
  <c r="H31" s="1"/>
  <c r="H33" s="1"/>
  <c r="H34" s="1"/>
  <c r="H35" s="1"/>
  <c r="H36" s="1"/>
  <c r="H37" s="1"/>
  <c r="A4" i="12" l="1"/>
  <c r="H40" i="55"/>
  <c r="G30"/>
  <c r="G31" s="1"/>
  <c r="G33" s="1"/>
  <c r="G34" s="1"/>
  <c r="G35" s="1"/>
  <c r="G36" s="1"/>
  <c r="G37" s="1"/>
  <c r="G31" i="12"/>
  <c r="G5" i="55"/>
</calcChain>
</file>

<file path=xl/sharedStrings.xml><?xml version="1.0" encoding="utf-8"?>
<sst xmlns="http://schemas.openxmlformats.org/spreadsheetml/2006/main" count="439" uniqueCount="198">
  <si>
    <t>ê³ñù³íáñáõÙÝ»ñ</t>
  </si>
  <si>
    <t>²ßË³ï³í³ñÓ</t>
  </si>
  <si>
    <t xml:space="preserve">                             </t>
  </si>
  <si>
    <t>Ø/Ù ß³Ñ³·áñÍáõÙ</t>
  </si>
  <si>
    <t>Ù3</t>
  </si>
  <si>
    <t>²Ù÷á÷  Ý³Ë³Ñ³ßÇí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</si>
  <si>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</si>
  <si>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</si>
  <si>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</si>
  <si>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</si>
  <si>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</si>
  <si>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</si>
  <si>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</si>
  <si>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</si>
  <si>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</si>
  <si>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</si>
  <si>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</si>
  <si>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</si>
  <si>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·ÇÝÁ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</si>
  <si>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</si>
  <si>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</si>
  <si>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</si>
  <si>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</si>
  <si>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</si>
  <si>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</si>
  <si>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</si>
  <si>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</si>
  <si>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</si>
  <si>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</si>
  <si>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</si>
  <si>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</si>
  <si>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</si>
  <si>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</si>
  <si>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</si>
  <si>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</si>
  <si>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</si>
  <si>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</si>
  <si>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</si>
  <si>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</si>
  <si>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</si>
  <si>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</si>
  <si>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</si>
  <si>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</si>
  <si>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</si>
  <si>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</si>
  <si>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</si>
  <si>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</si>
  <si>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</si>
  <si>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</si>
  <si>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</si>
  <si>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-  2  -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</si>
  <si>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</si>
  <si>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</si>
  <si>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</si>
  <si>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</si>
  <si>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</si>
  <si>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</si>
  <si>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</si>
  <si>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6.  Ä³Ù³Ý³Ï³íáñ  Ï³éáõÛóÝ»ñÇ  ¨  ß»Ýù»ñÇ  Ï³éáõóÙ³Ý  ³ñÅ»ùÁ                          -   1,25%  Ñ³Ù³Ó³ÛÝ</t>
  </si>
  <si>
    <t>óÇáÝ  Ï»ÝïñáÝ¦  äà²Î -  Ç  ÏáÕÙÇó: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</si>
  <si>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</si>
  <si>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</si>
  <si>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>Ü ² Ê ² Ð ² Þ Æ ì</t>
  </si>
  <si>
    <t>Î³½Ù»ó                               ². ê³ñ·ëÛ³Ý</t>
  </si>
  <si>
    <t xml:space="preserve">      Î³½Ù»óª                                               ². ê³ñ·ëÛ³Ý</t>
  </si>
  <si>
    <t xml:space="preserve">                                     Î³½Ù»óª                                              ². ê³ñ·ëÛ³Ý</t>
  </si>
  <si>
    <t xml:space="preserve">ÃÇí  05  03.05.2008Ã.   Ññ³Ù³Ýáí`  ÐÐ  ø³Õ³ù³ßÇÝáõÃÛ³Ý  Ü³Ë³ñ³ñáõÃÛ³Ý  ÏáÕÙÇó: </t>
  </si>
  <si>
    <t xml:space="preserve"> 7.  ÒÙ»é³ÛÇÝ  å³ÛÙ³ÝÝ»ñáõÙ  Ï³ï³ñíáÕ   Éñ³óáõóÇã  Í³Ëë»ñÁ                  -  0,5 %  Ñ³Ù³Ó³ÛÝ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</si>
  <si>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</si>
  <si>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</si>
  <si>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100Ù2</t>
  </si>
  <si>
    <t>ïÝ</t>
  </si>
  <si>
    <t xml:space="preserve">î»Õ³ÛÇÝ Ý³Ë³Ñ³ßÇí  </t>
  </si>
  <si>
    <t>N/N</t>
  </si>
  <si>
    <t>ÑÇÙÝ³íáñáõÙÁ</t>
  </si>
  <si>
    <t xml:space="preserve">²ßË³ï³ÝùÇ   ³Ýí³ÝáõÙÁ </t>
  </si>
  <si>
    <t>ù³Ý³ÏÁ</t>
  </si>
  <si>
    <t>ØÇ³íáñÇ ³ñÅ»ùÁ
  1984Ã գÝ»ñáí</t>
  </si>
  <si>
    <t>²ñÅ»ùÁ Ñ³½. ¹ñ³Ùáí</t>
  </si>
  <si>
    <t>ØÇ³íáñÇ ³ñÅ»ùÁ</t>
  </si>
  <si>
    <t>³ßË³ï³í³ñÓ</t>
  </si>
  <si>
    <t>Ù/Ù  ß³Ñ³·áñÍáõÙ</t>
  </si>
  <si>
    <t>ÁÝ¹³Ù»ÝÁ</t>
  </si>
  <si>
    <t>²Ýí³ÝáõÙÁ</t>
  </si>
  <si>
    <t>ã³÷Ù³Ý ÙÇ³íáñÁ</t>
  </si>
  <si>
    <t>ÝáñÙ³Ý</t>
  </si>
  <si>
    <t>·áõÙ³ñÁ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</si>
  <si>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</si>
  <si>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</si>
  <si>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</si>
  <si>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</si>
  <si>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</si>
  <si>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</si>
  <si>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</si>
  <si>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</si>
  <si>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</si>
  <si>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</si>
  <si>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</si>
  <si>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</si>
  <si>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</si>
  <si>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</si>
  <si>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</si>
  <si>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</si>
  <si>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</si>
  <si>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ÀÝ¹³Ù»ÝÁ                                                                                       </t>
  </si>
  <si>
    <t xml:space="preserve">ì»ñ³¹Çñ Í³Ëë»ñ 13.3%   </t>
  </si>
  <si>
    <t xml:space="preserve">ÀÝ¹³Ù»ÝÁ  </t>
  </si>
  <si>
    <t xml:space="preserve">Þ³ÑáõÛÃ  11%     </t>
  </si>
  <si>
    <t xml:space="preserve">ÀÝ¹³Ù»ÝÁ     </t>
  </si>
  <si>
    <t xml:space="preserve">  Î³½Ù»óª                            ². ê³ñ·ëÛ³Ý                                          </t>
  </si>
  <si>
    <t>â³÷Ù³Ý  ÙÇ³íáñÁ</t>
  </si>
  <si>
    <t>27-43    11-1-5</t>
  </si>
  <si>
    <t>çáõñ</t>
  </si>
  <si>
    <t>27-251  63-1</t>
  </si>
  <si>
    <t>µÇïáõÙ</t>
  </si>
  <si>
    <t>27-164  27-165  39,40-1,2</t>
  </si>
  <si>
    <t>Ì³ÍÏÇ Çñ³Ï³Ý³óáõÙ Ù³Ýñ³Ñ³ïÇÏ ³/µµ»ïáÝÇó   Ñ-5ëÙ</t>
  </si>
  <si>
    <t>³ëý³Éïµ»ïáÝ</t>
  </si>
  <si>
    <t>1-1130</t>
  </si>
  <si>
    <t xml:space="preserve">àôÕ»·ÍÇ Ñ³ñÃ»óáõÙ </t>
  </si>
  <si>
    <t>ËÇ× 20x40</t>
  </si>
  <si>
    <t>¶ÉáõË   1     ÞÇÝ³ñ³ñ³Ï³Ý ÑÇÙÝ³Ï³Ý ³ßË³ï³ÝùÝ»ñ</t>
  </si>
  <si>
    <t>ÀÝ¹³Ù»ÝÁ Áëï   2 ·ÉËÇ</t>
  </si>
  <si>
    <t>ÀÝ¹³Ù»ÝÁ Áëï   1-2 ·ÉËÇ</t>
  </si>
  <si>
    <t>¶ÉáõË   3</t>
  </si>
  <si>
    <t>ÀÝ¹³Ù»ÝÁ Áëï   3 ·ÉËÇ</t>
  </si>
  <si>
    <t>ÀÝ¹³Ù»ÝÁ Áëï   1-3 ·ÉËÇ</t>
  </si>
  <si>
    <t>¶ÉáõË  4</t>
  </si>
  <si>
    <t>ÀÝ¹³Ù»ÝÁ Áëï   4 ·ÉËÇ</t>
  </si>
  <si>
    <t>ÀÝ¹³Ù»ÝÁ Áëï   1-4·ÉËÇ</t>
  </si>
  <si>
    <t>¶ÉáõË  5</t>
  </si>
  <si>
    <t>ÀÝ¹³Ù»ÝÁ Áëï   5 ·ÉËÇ</t>
  </si>
  <si>
    <t>ÀÝ¹³Ù»ÝÁ Áëï   1-5 ·ÉËÇ</t>
  </si>
  <si>
    <t>մ3</t>
  </si>
  <si>
    <t>23-1       1-1</t>
  </si>
  <si>
    <t xml:space="preserve">²í³½³Ïáå×³ÛÇÝ Ý³Ë³å³ïñ³ëïáõÙ h=10ëÙ </t>
  </si>
  <si>
    <t>ավազակոպ-ճային խարնուրդ</t>
  </si>
  <si>
    <t>Ê×³ÛÇÝ ÑÇÙùÇ Çñ³Ï³Ý³óáõÙ,12ëÙ Ñ³ëïáõÃÛ³Ùµ</t>
  </si>
  <si>
    <t xml:space="preserve">            Ð³Ù³Ó³ÛÝ»óí³Í ¿՝</t>
  </si>
  <si>
    <t>ÀÝ¹³Ù»ÝÁ Áëï 1·ÉËÇ</t>
  </si>
  <si>
    <t>¶ÉáõË   1</t>
  </si>
  <si>
    <t xml:space="preserve">            §ºíñáÝ³Ë³·ÇÍ¦ êäÀ-Ç ïÝûñ»Ý                                                    ². ê³ñ·ëÛ³Ý</t>
  </si>
  <si>
    <t>Իջատեղ</t>
  </si>
  <si>
    <t>Ê×³ÛÇÝ ÑÇÙùÇ Çñ³Ï³Ý³óáõÙ, 12սմ հաստ</t>
  </si>
  <si>
    <t>´ÇïáõÙÇ ï³ñ³ÍáõÙ /2.06ïÝ 1000Ù2/</t>
  </si>
  <si>
    <t xml:space="preserve">                      Î³½Ùí³Í ¿ 2019Ã. ·Ý»ñáí</t>
  </si>
  <si>
    <t>ñ³Ïí³Í  2019 Ãí. ÐÐ üÇÝ³ÝëÝ»ñÇ Ý³Ë³ñ³ñáõÃÛ³Ý  §¶Ý³·áÛ³óÙ³Ý  í»ñÉáõÍ³Ï³Ý  ÇÝýáñÙ³-</t>
  </si>
  <si>
    <t xml:space="preserve"> 2019Ã.</t>
  </si>
  <si>
    <t>Ì³ÍÏÇ Çñ³Ï³Ý³óáõÙ Ù³Ýñ³Ñ³ïÇÏ ³/µµ»ïáÝÇó   Ñ-5ëÙ &lt;&lt;Բ&gt;&gt; տիպ</t>
  </si>
  <si>
    <t>²ñïáÝ³·Çñ  N 17021</t>
  </si>
  <si>
    <t>=2636.56</t>
  </si>
  <si>
    <t>3.  Ø»ù»Ý³ - Ù»Ë³ÝÇ½ÙÝ»ñÇ  ß³Ñ³·áñÍÙ³Ý  ·áñÍ³ÏÇó                                           -   2636.56</t>
  </si>
  <si>
    <t>2.  ²ßË³ï³í³ñÓÇ  ·áñÍ³ÏÇó                                                                                  -  1623.45</t>
  </si>
  <si>
    <t>=1623.45</t>
  </si>
  <si>
    <t>ØÇçÇÝ  ³ßË³ï³í³ñÓÇ  ã³÷  - 175738  ¹ñ³Ù:</t>
  </si>
  <si>
    <t>ÜÛáõÃ»ñÇ  ¨  ë³ñù³íáñáõÙÝ»ñÇ  ³ñÅ»ùÝ»ñÁ  í»ñóí³Í  »Ý  ÃÇí  3  ÇÝýáñÙ³óÇáÝ  ï»Õ»Ï³·ñÇó  Ññ³ï³-</t>
  </si>
  <si>
    <t>²ëý³Éï³å³ïÙ³Ý ³ßË³ï³ÝùÝ»ñ</t>
  </si>
  <si>
    <t>î»Õ³ÛÇÝ Ý³Ë³Ñ³ßÇí  1-2</t>
  </si>
  <si>
    <t>Կողնակների իրականացում</t>
  </si>
  <si>
    <t>1-1581` 22-3</t>
  </si>
  <si>
    <t>6в III կ գրունտի մշակում պահուստում էկս.1.0մ3 բարձում ա/ի</t>
  </si>
  <si>
    <r>
      <t>1000մ</t>
    </r>
    <r>
      <rPr>
        <vertAlign val="superscript"/>
        <sz val="10"/>
        <rFont val="Arial"/>
        <family val="2"/>
        <charset val="204"/>
      </rPr>
      <t>3</t>
    </r>
  </si>
  <si>
    <t>խիճ</t>
  </si>
  <si>
    <r>
      <t>մ</t>
    </r>
    <r>
      <rPr>
        <vertAlign val="superscript"/>
        <sz val="10"/>
        <rFont val="Arial"/>
        <family val="2"/>
        <charset val="204"/>
      </rPr>
      <t>3</t>
    </r>
  </si>
  <si>
    <t>1-1149  1-1155 118-1,2</t>
  </si>
  <si>
    <t>Գրունտի խտացում գլդոնով 25տ քաշով 6 անգումով 1 հետքր վրայով</t>
  </si>
  <si>
    <t>100մ3</t>
  </si>
  <si>
    <t>1-1186  118-12</t>
  </si>
  <si>
    <t>Գրունտի ջրում</t>
  </si>
  <si>
    <r>
      <t>100մ</t>
    </r>
    <r>
      <rPr>
        <vertAlign val="superscript"/>
        <sz val="10"/>
        <rFont val="Arial"/>
        <family val="2"/>
        <charset val="204"/>
      </rPr>
      <t>3</t>
    </r>
  </si>
  <si>
    <t>ջուր</t>
  </si>
  <si>
    <t>î»Õ³ÛÇÝ 
Ý³Ë³Ñ³ßÇí   1-1</t>
  </si>
  <si>
    <t>Ասֆալտապատման աշխատանքներ</t>
  </si>
  <si>
    <t>=1623.35</t>
  </si>
  <si>
    <t>î»Õ³ÛÇÝ 
Ý³Ë³Ñ³ßÇí   1-2</t>
  </si>
  <si>
    <t xml:space="preserve">ՀՀ Գեղարքունիքի մարզի Մեծ Մասրիկ  համայնքի 8-րդ փողոցի 
3-րդ նրբանցք, 5-րդ փողոց, 4-րդ փողոցի 5-րդ նրբանցքի ասֆալտապատման աշխատանքներ </t>
  </si>
  <si>
    <t xml:space="preserve">           Մեծ Մասրիկ   համայնքի ղեկավար                                                               Ա. Ասատրյան</t>
  </si>
  <si>
    <t xml:space="preserve"> 5-րդ փողոց,4-րդ փողոց 4-րդ փողոց 5-րդ նրբ. </t>
  </si>
  <si>
    <t xml:space="preserve"> 8-րդ փողոց 3-րդ նրբ. </t>
  </si>
  <si>
    <t xml:space="preserve"> Ջրահեռացում</t>
  </si>
  <si>
    <t>1-168</t>
  </si>
  <si>
    <t>2-ñ¹ Ï³ñ·Ç µÝ³ÑáÕÇ Ó»éùáí ÷áñáõÙ Ëñ³ÙáõÕáõÙ (0,5x0,35h)</t>
  </si>
  <si>
    <t>19-153</t>
  </si>
  <si>
    <t>Ø»ï³Õ³Ï³Ý   ÏÇë³ËáÕáí³ÏÇ ï»Õ³¹ñáõÙ d=325x6ÙÙ  (Ý³ËÏÇÝáõÙ û·ï³·áñóí³Í)</t>
  </si>
  <si>
    <t>Ù</t>
  </si>
  <si>
    <t>äáÕ.ËáÕáí³Ï d=325x6ÙÙ</t>
  </si>
  <si>
    <t>¿É»Ïïñá¹</t>
  </si>
  <si>
    <t>Ï·</t>
  </si>
  <si>
    <t>Ø»ï³Õ³Ï³Ý   ËáÕáí³ÏÇ ï»Õ³¹ñáõÙ d=325x6ÙÙ  (Ý³ËÏÇÝáõÙ û·ï³·áñóí³Í)</t>
  </si>
  <si>
    <t>22-105</t>
  </si>
  <si>
    <t>åáÕå³ï» ËáÕáí³ÏÝ»ñÇ Ñ³Ï³Ïáéá½ÇáÝ Ù»Ïáõë³óáõÙ µÇïáõÙ³ÛÇÝ Ù³ÍáõÏáí</t>
  </si>
  <si>
    <t>í³é»É³÷³Ûï</t>
  </si>
  <si>
    <t xml:space="preserve"> 5-րդ փողոց,4-րդ փողոց  5-րդ նրբ. </t>
  </si>
  <si>
    <t>Կողնակներ</t>
  </si>
  <si>
    <t xml:space="preserve">Ì³í³É³Ã»ñÃ - Ý³Ë³Ñ³ßÇí  </t>
  </si>
  <si>
    <t>Ü³Ë³·Í³ Ý³Ë³Ñ³ßí³ÛÇÝ ÷³ëï³ÃÕÃ»ñÇ Ùß³ÏáõÙ</t>
  </si>
  <si>
    <t xml:space="preserve">ԱԱՀ  20%   </t>
  </si>
  <si>
    <t>ËÇ× 40x70 և 10x20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</si>
</sst>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0"/>
    <numFmt numFmtId="167" formatCode="0.000"/>
    <numFmt numFmtId="168" formatCode="0.0000"/>
  </numFmts>
  <fonts count="36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  <font>
      <sz val="8"/>
      <name val="Arial Armenian"/>
      <family val="2"/>
    </font>
    <font>
      <b/>
      <i/>
      <sz val="14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charset val="204"/>
    </font>
    <font>
      <b/>
      <sz val="12"/>
      <name val="Arial LatArm"/>
      <family val="2"/>
    </font>
    <font>
      <sz val="8"/>
      <color indexed="9"/>
      <name val="Arial LatArm"/>
      <family val="2"/>
    </font>
    <font>
      <b/>
      <sz val="9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sz val="9"/>
      <name val="Arial LatArm"/>
      <family val="2"/>
    </font>
    <font>
      <sz val="10"/>
      <color theme="0"/>
      <name val="Arial LatArm"/>
      <family val="2"/>
    </font>
    <font>
      <b/>
      <i/>
      <sz val="16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b/>
      <u/>
      <sz val="8"/>
      <name val="Arial LatArm"/>
      <family val="2"/>
    </font>
    <font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7" fillId="0" borderId="0"/>
    <xf numFmtId="0" fontId="1" fillId="0" borderId="0"/>
    <xf numFmtId="0" fontId="30" fillId="0" borderId="0"/>
    <xf numFmtId="0" fontId="31" fillId="0" borderId="0"/>
  </cellStyleXfs>
  <cellXfs count="320">
    <xf numFmtId="0" fontId="0" fillId="0" borderId="0" xfId="0"/>
    <xf numFmtId="0" fontId="0" fillId="0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vertical="center"/>
    </xf>
    <xf numFmtId="166" fontId="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0" fontId="6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2" fillId="3" borderId="0" xfId="0" applyNumberFormat="1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2" fontId="8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right" vertical="center"/>
    </xf>
    <xf numFmtId="2" fontId="19" fillId="0" borderId="0" xfId="0" applyNumberFormat="1" applyFont="1" applyFill="1" applyAlignment="1">
      <alignment vertical="center"/>
    </xf>
    <xf numFmtId="2" fontId="9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/>
    <xf numFmtId="0" fontId="8" fillId="2" borderId="0" xfId="0" applyFont="1" applyFill="1"/>
    <xf numFmtId="1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4" fillId="2" borderId="0" xfId="0" applyFont="1" applyFill="1"/>
    <xf numFmtId="0" fontId="8" fillId="2" borderId="0" xfId="0" applyFont="1" applyFill="1" applyAlignment="1">
      <alignment horizontal="center"/>
    </xf>
    <xf numFmtId="0" fontId="18" fillId="2" borderId="0" xfId="0" applyFont="1" applyFill="1" applyBorder="1" applyAlignment="1"/>
    <xf numFmtId="0" fontId="18" fillId="2" borderId="0" xfId="0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vertical="center"/>
    </xf>
    <xf numFmtId="2" fontId="14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5" fontId="24" fillId="2" borderId="0" xfId="0" applyNumberFormat="1" applyFont="1" applyFill="1" applyAlignment="1">
      <alignment horizontal="center"/>
    </xf>
    <xf numFmtId="0" fontId="8" fillId="0" borderId="0" xfId="0" applyFont="1" applyBorder="1" applyAlignment="1">
      <alignment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8" fontId="27" fillId="0" borderId="0" xfId="0" applyNumberFormat="1" applyFont="1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25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wrapText="1"/>
    </xf>
    <xf numFmtId="0" fontId="8" fillId="0" borderId="11" xfId="0" applyFont="1" applyBorder="1" applyAlignment="1">
      <alignment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2" fontId="9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167" fontId="28" fillId="0" borderId="10" xfId="0" applyNumberFormat="1" applyFont="1" applyBorder="1" applyAlignment="1">
      <alignment horizontal="center" vertical="center" wrapText="1" shrinkToFit="1"/>
    </xf>
    <xf numFmtId="0" fontId="29" fillId="0" borderId="10" xfId="0" applyFont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vertical="center" textRotation="90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vertical="center" wrapText="1"/>
    </xf>
    <xf numFmtId="49" fontId="9" fillId="0" borderId="7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textRotation="90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1" fillId="3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168" fontId="4" fillId="0" borderId="7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2" fontId="0" fillId="0" borderId="2" xfId="0" applyNumberForma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34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4" fillId="0" borderId="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/>
    </xf>
    <xf numFmtId="2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/>
    <xf numFmtId="2" fontId="8" fillId="2" borderId="0" xfId="0" applyNumberFormat="1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2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textRotation="90"/>
    </xf>
    <xf numFmtId="2" fontId="9" fillId="0" borderId="4" xfId="0" applyNumberFormat="1" applyFont="1" applyFill="1" applyBorder="1" applyAlignment="1">
      <alignment horizontal="center" vertical="center" textRotation="90" wrapText="1"/>
    </xf>
    <xf numFmtId="2" fontId="9" fillId="0" borderId="2" xfId="0" applyNumberFormat="1" applyFont="1" applyFill="1" applyBorder="1" applyAlignment="1">
      <alignment horizontal="center" vertical="center" textRotation="90"/>
    </xf>
    <xf numFmtId="2" fontId="9" fillId="0" borderId="3" xfId="0" applyNumberFormat="1" applyFont="1" applyFill="1" applyBorder="1" applyAlignment="1">
      <alignment horizontal="center" vertical="center" textRotation="90"/>
    </xf>
    <xf numFmtId="2" fontId="9" fillId="0" borderId="1" xfId="0" applyNumberFormat="1" applyFont="1" applyFill="1" applyBorder="1" applyAlignment="1">
      <alignment horizontal="center" vertical="center" textRotation="90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0" fontId="8" fillId="0" borderId="1" xfId="0" applyFont="1" applyBorder="1"/>
    <xf numFmtId="2" fontId="18" fillId="0" borderId="0" xfId="0" applyNumberFormat="1" applyFont="1" applyFill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2" fontId="9" fillId="0" borderId="0" xfId="0" applyNumberFormat="1" applyFont="1" applyFill="1" applyBorder="1" applyAlignment="1">
      <alignment horizontal="right" vertical="center"/>
    </xf>
    <xf numFmtId="2" fontId="9" fillId="0" borderId="4" xfId="0" applyNumberFormat="1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textRotation="90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18" fillId="0" borderId="0" xfId="0" applyNumberFormat="1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</cellXfs>
  <cellStyles count="6">
    <cellStyle name="Normal 2" xfId="1"/>
    <cellStyle name="Normal_Sheet1" xfId="4"/>
    <cellStyle name="Normal_Sheet1_1" xfId="5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rgb="FF00B050"/>
  </sheetPr>
  <dimension ref="A2:N34"/>
  <sheetViews>
    <sheetView view="pageLayout" topLeftCell="A4" workbookViewId="0">
      <selection activeCell="A30" sqref="A30:J30"/>
    </sheetView>
  </sheetViews>
  <sheetFormatPr defaultRowHeight="12.75"/>
  <cols>
    <col min="1" max="5" width="8" style="74" customWidth="1"/>
    <col min="6" max="6" width="8.85546875" style="74" customWidth="1"/>
    <col min="7" max="7" width="7.28515625" style="74" customWidth="1"/>
    <col min="8" max="8" width="7.5703125" style="74" customWidth="1"/>
    <col min="9" max="9" width="5.7109375" style="74" customWidth="1"/>
    <col min="10" max="10" width="26.85546875" style="74" customWidth="1"/>
    <col min="11" max="16384" width="9.140625" style="24"/>
  </cols>
  <sheetData>
    <row r="2" spans="1:10" ht="18">
      <c r="A2" s="249" t="s">
        <v>38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0" ht="33" customHeight="1">
      <c r="A4" s="250">
        <f>Ampop!H37</f>
        <v>84591.021765164929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>
      <c r="A5" s="252"/>
      <c r="B5" s="252"/>
      <c r="C5" s="252"/>
      <c r="D5" s="252"/>
      <c r="E5" s="252"/>
      <c r="F5" s="252"/>
      <c r="G5" s="252"/>
      <c r="H5" s="252"/>
      <c r="I5" s="252"/>
      <c r="J5" s="252"/>
    </row>
    <row r="6" spans="1:10" s="25" customForma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0" s="25" customFormat="1" ht="25.5" customHeight="1">
      <c r="A7" s="253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7" s="253"/>
      <c r="C7" s="253"/>
      <c r="D7" s="253"/>
      <c r="E7" s="253"/>
      <c r="F7" s="253"/>
      <c r="G7" s="253"/>
      <c r="H7" s="253"/>
      <c r="I7" s="253"/>
      <c r="J7" s="253"/>
    </row>
    <row r="8" spans="1:10" s="25" customFormat="1" ht="21" customHeight="1">
      <c r="A8" s="246" t="s">
        <v>68</v>
      </c>
      <c r="B8" s="246"/>
      <c r="C8" s="246"/>
      <c r="D8" s="246"/>
      <c r="E8" s="246"/>
      <c r="F8" s="246"/>
      <c r="G8" s="246"/>
      <c r="H8" s="246"/>
      <c r="I8" s="246"/>
      <c r="J8" s="246"/>
    </row>
    <row r="9" spans="1:10" s="25" customFormat="1" ht="21" customHeight="1">
      <c r="A9" s="246" t="s">
        <v>69</v>
      </c>
      <c r="B9" s="246"/>
      <c r="C9" s="246"/>
      <c r="D9" s="246"/>
      <c r="E9" s="246"/>
      <c r="F9" s="246"/>
      <c r="G9" s="246"/>
      <c r="H9" s="246"/>
      <c r="I9" s="246"/>
      <c r="J9" s="246"/>
    </row>
    <row r="10" spans="1:10" s="25" customFormat="1" ht="21" customHeight="1">
      <c r="A10" s="72" t="s">
        <v>66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21" customHeight="1">
      <c r="A11" s="247" t="s">
        <v>154</v>
      </c>
      <c r="B11" s="247"/>
      <c r="C11" s="247"/>
      <c r="D11" s="247"/>
      <c r="E11" s="247"/>
      <c r="F11" s="247"/>
      <c r="G11" s="247"/>
      <c r="H11" s="247"/>
      <c r="I11" s="247"/>
      <c r="J11" s="247"/>
    </row>
    <row r="12" spans="1:10" ht="21" customHeight="1">
      <c r="A12" s="246" t="s">
        <v>20</v>
      </c>
      <c r="B12" s="246"/>
      <c r="C12" s="246"/>
      <c r="D12" s="246"/>
      <c r="E12" s="246"/>
      <c r="F12" s="246"/>
      <c r="G12" s="246"/>
      <c r="H12" s="246"/>
      <c r="I12" s="246"/>
      <c r="J12" s="246"/>
    </row>
    <row r="13" spans="1:10" ht="21" customHeight="1">
      <c r="A13" s="246" t="s">
        <v>21</v>
      </c>
      <c r="B13" s="246"/>
      <c r="C13" s="246"/>
      <c r="D13" s="246"/>
      <c r="E13" s="246"/>
      <c r="F13" s="246"/>
      <c r="G13" s="246"/>
      <c r="H13" s="246"/>
      <c r="I13" s="246"/>
      <c r="J13" s="246"/>
    </row>
    <row r="14" spans="1:10" ht="21" customHeight="1">
      <c r="A14" s="247" t="s">
        <v>45</v>
      </c>
      <c r="B14" s="247"/>
      <c r="C14" s="247"/>
      <c r="D14" s="247"/>
      <c r="E14" s="247"/>
      <c r="F14" s="247"/>
      <c r="G14" s="247"/>
      <c r="H14" s="247"/>
      <c r="I14" s="247"/>
      <c r="J14" s="247"/>
    </row>
    <row r="15" spans="1:10" ht="21" customHeight="1">
      <c r="A15" s="247" t="s">
        <v>60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0" ht="21" customHeight="1">
      <c r="A16" s="247" t="s">
        <v>61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4" ht="21" customHeight="1">
      <c r="A17" s="247" t="s">
        <v>46</v>
      </c>
      <c r="B17" s="247"/>
      <c r="C17" s="247"/>
      <c r="D17" s="247"/>
      <c r="E17" s="247"/>
      <c r="F17" s="247"/>
      <c r="G17" s="247"/>
      <c r="H17" s="247"/>
      <c r="I17" s="247"/>
      <c r="J17" s="247"/>
      <c r="M17" s="243"/>
      <c r="N17" s="244"/>
    </row>
    <row r="18" spans="1:14" ht="21" customHeight="1">
      <c r="A18" s="247" t="s">
        <v>152</v>
      </c>
      <c r="B18" s="247"/>
      <c r="C18" s="247"/>
      <c r="D18" s="247"/>
      <c r="E18" s="247"/>
      <c r="F18" s="247"/>
      <c r="G18" s="247"/>
      <c r="H18" s="247"/>
      <c r="I18" s="247"/>
      <c r="J18" s="247"/>
      <c r="M18" s="243"/>
      <c r="N18" s="244"/>
    </row>
    <row r="19" spans="1:14" ht="21" customHeight="1">
      <c r="A19" s="247" t="s">
        <v>151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4" ht="21" customHeight="1">
      <c r="A20" s="247" t="s">
        <v>44</v>
      </c>
      <c r="B20" s="247"/>
      <c r="C20" s="247"/>
      <c r="D20" s="247"/>
      <c r="E20" s="247"/>
      <c r="F20" s="247"/>
      <c r="G20" s="247"/>
      <c r="H20" s="247"/>
      <c r="I20" s="247"/>
      <c r="J20" s="247"/>
    </row>
    <row r="21" spans="1:14" ht="21" customHeight="1">
      <c r="A21" s="247" t="s">
        <v>47</v>
      </c>
      <c r="B21" s="247"/>
      <c r="C21" s="247"/>
      <c r="D21" s="247"/>
      <c r="E21" s="247"/>
      <c r="F21" s="247"/>
      <c r="G21" s="247"/>
      <c r="H21" s="247"/>
      <c r="I21" s="247"/>
      <c r="J21" s="247"/>
    </row>
    <row r="22" spans="1:14" ht="21" customHeight="1">
      <c r="A22" s="247" t="s">
        <v>58</v>
      </c>
      <c r="B22" s="247"/>
      <c r="C22" s="247"/>
      <c r="D22" s="247"/>
      <c r="E22" s="247"/>
      <c r="F22" s="247"/>
      <c r="G22" s="247"/>
      <c r="H22" s="247"/>
      <c r="I22" s="247"/>
      <c r="J22" s="247"/>
    </row>
    <row r="23" spans="1:14" ht="21" customHeight="1">
      <c r="A23" s="247" t="s">
        <v>43</v>
      </c>
      <c r="B23" s="247"/>
      <c r="C23" s="247"/>
      <c r="D23" s="247"/>
      <c r="E23" s="247"/>
      <c r="F23" s="247"/>
      <c r="G23" s="247"/>
      <c r="H23" s="247"/>
      <c r="I23" s="247"/>
      <c r="J23" s="247"/>
    </row>
    <row r="24" spans="1:14" ht="21" customHeight="1">
      <c r="A24" s="247" t="s">
        <v>67</v>
      </c>
      <c r="B24" s="247"/>
      <c r="C24" s="247"/>
      <c r="D24" s="247"/>
      <c r="E24" s="247"/>
      <c r="F24" s="247"/>
      <c r="G24" s="247"/>
      <c r="H24" s="247"/>
      <c r="I24" s="247"/>
      <c r="J24" s="247"/>
    </row>
    <row r="25" spans="1:14" ht="21" customHeight="1">
      <c r="A25" s="246" t="s">
        <v>42</v>
      </c>
      <c r="B25" s="246"/>
      <c r="C25" s="246"/>
      <c r="D25" s="246"/>
      <c r="E25" s="246"/>
      <c r="F25" s="246"/>
      <c r="G25" s="246"/>
      <c r="H25" s="246"/>
      <c r="I25" s="246"/>
      <c r="J25" s="246"/>
    </row>
    <row r="26" spans="1:14" ht="21" customHeight="1">
      <c r="A26" s="247" t="s">
        <v>155</v>
      </c>
      <c r="B26" s="247"/>
      <c r="C26" s="247"/>
      <c r="D26" s="247"/>
      <c r="E26" s="247"/>
      <c r="F26" s="247"/>
      <c r="G26" s="247"/>
      <c r="H26" s="247"/>
      <c r="I26" s="247"/>
      <c r="J26" s="247"/>
    </row>
    <row r="27" spans="1:14" ht="21" customHeight="1">
      <c r="A27" s="247" t="s">
        <v>146</v>
      </c>
      <c r="B27" s="247"/>
      <c r="C27" s="247"/>
      <c r="D27" s="247"/>
      <c r="E27" s="247"/>
      <c r="F27" s="247"/>
      <c r="G27" s="247"/>
      <c r="H27" s="247"/>
      <c r="I27" s="247"/>
      <c r="J27" s="247"/>
    </row>
    <row r="28" spans="1:14" ht="21" customHeight="1">
      <c r="A28" s="247" t="s">
        <v>59</v>
      </c>
      <c r="B28" s="247"/>
      <c r="C28" s="247"/>
      <c r="D28" s="247"/>
      <c r="E28" s="247"/>
      <c r="F28" s="247"/>
      <c r="G28" s="247"/>
      <c r="H28" s="247"/>
      <c r="I28" s="247"/>
      <c r="J28" s="247"/>
    </row>
    <row r="29" spans="1:14" ht="21" customHeight="1">
      <c r="A29" s="247" t="s">
        <v>39</v>
      </c>
      <c r="B29" s="247"/>
      <c r="C29" s="247"/>
      <c r="D29" s="247"/>
      <c r="E29" s="247"/>
      <c r="F29" s="247"/>
      <c r="G29" s="247"/>
      <c r="H29" s="247"/>
      <c r="I29" s="247"/>
      <c r="J29" s="247"/>
    </row>
    <row r="30" spans="1:14" ht="21" customHeight="1">
      <c r="A30" s="247" t="s">
        <v>40</v>
      </c>
      <c r="B30" s="247"/>
      <c r="C30" s="247"/>
      <c r="D30" s="247"/>
      <c r="E30" s="247"/>
      <c r="F30" s="247"/>
      <c r="G30" s="247"/>
      <c r="H30" s="247"/>
      <c r="I30" s="247"/>
      <c r="J30" s="247"/>
    </row>
    <row r="31" spans="1:14" ht="21" customHeight="1">
      <c r="A31" s="73" t="s">
        <v>41</v>
      </c>
      <c r="B31" s="73"/>
      <c r="C31" s="73"/>
      <c r="D31" s="73"/>
      <c r="E31" s="73"/>
      <c r="G31" s="248">
        <f>Ampop!H37</f>
        <v>84591.021765164929</v>
      </c>
      <c r="H31" s="248"/>
      <c r="I31" s="73" t="s">
        <v>7</v>
      </c>
      <c r="J31" s="73"/>
    </row>
    <row r="32" spans="1:14" ht="21" customHeight="1"/>
    <row r="33" spans="2:9" ht="18.75" customHeight="1"/>
    <row r="34" spans="2:9" ht="18.75" customHeight="1">
      <c r="B34" s="245" t="s">
        <v>63</v>
      </c>
      <c r="C34" s="245"/>
      <c r="D34" s="245"/>
      <c r="E34" s="245"/>
      <c r="F34" s="245"/>
      <c r="G34" s="245"/>
      <c r="H34" s="245"/>
      <c r="I34" s="245"/>
    </row>
  </sheetData>
  <mergeCells count="30">
    <mergeCell ref="A17:J17"/>
    <mergeCell ref="A18:J18"/>
    <mergeCell ref="A8:J8"/>
    <mergeCell ref="A9:J9"/>
    <mergeCell ref="A11:J11"/>
    <mergeCell ref="A12:J12"/>
    <mergeCell ref="A15:J15"/>
    <mergeCell ref="A16:J16"/>
    <mergeCell ref="A14:J14"/>
    <mergeCell ref="A2:J2"/>
    <mergeCell ref="A4:J4"/>
    <mergeCell ref="A5:J5"/>
    <mergeCell ref="A7:J7"/>
    <mergeCell ref="A13:J13"/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</mergeCells>
  <phoneticPr fontId="0" type="noConversion"/>
  <pageMargins left="0.55208333333333337" right="1.0416666666666666E-2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0"/>
  </sheetPr>
  <dimension ref="A2:Y73"/>
  <sheetViews>
    <sheetView showGridLines="0" tabSelected="1" view="pageLayout" zoomScale="80" zoomScaleSheetLayoutView="100" zoomScalePageLayoutView="80" workbookViewId="0">
      <selection activeCell="N40" sqref="N40"/>
    </sheetView>
  </sheetViews>
  <sheetFormatPr defaultRowHeight="10.5"/>
  <cols>
    <col min="1" max="1" width="2.7109375" style="26" customWidth="1"/>
    <col min="2" max="2" width="7.140625" style="29" customWidth="1"/>
    <col min="3" max="3" width="29" style="26" customWidth="1"/>
    <col min="4" max="4" width="6.7109375" style="26" customWidth="1"/>
    <col min="5" max="5" width="6.85546875" style="32" customWidth="1"/>
    <col min="6" max="6" width="7.42578125" style="29" customWidth="1"/>
    <col min="7" max="7" width="6.7109375" style="29" customWidth="1"/>
    <col min="8" max="8" width="8.5703125" style="29" customWidth="1"/>
    <col min="9" max="9" width="6" style="29" customWidth="1"/>
    <col min="10" max="10" width="6.42578125" style="26" customWidth="1"/>
    <col min="11" max="11" width="12.85546875" style="26" customWidth="1"/>
    <col min="12" max="12" width="7.140625" style="29" customWidth="1"/>
    <col min="13" max="13" width="6.7109375" style="29" customWidth="1"/>
    <col min="14" max="14" width="7.140625" style="29" customWidth="1"/>
    <col min="15" max="15" width="6.85546875" style="29" customWidth="1"/>
    <col min="16" max="16" width="7.5703125" style="29" customWidth="1"/>
    <col min="17" max="17" width="6.7109375" style="31" customWidth="1"/>
    <col min="18" max="25" width="9.140625" style="31"/>
    <col min="26" max="16384" width="9.140625" style="26"/>
  </cols>
  <sheetData>
    <row r="2" spans="1:25" ht="20.25" customHeight="1">
      <c r="A2" s="284" t="s">
        <v>72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</row>
    <row r="3" spans="1:25" ht="39" customHeight="1">
      <c r="A3" s="285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</row>
    <row r="4" spans="1:25" ht="14.25" customHeight="1">
      <c r="A4" s="53"/>
      <c r="B4" s="53"/>
      <c r="C4" s="54" t="s">
        <v>1</v>
      </c>
      <c r="D4" s="287" t="s">
        <v>153</v>
      </c>
      <c r="E4" s="287"/>
      <c r="F4" s="55">
        <v>1.6234500000000001</v>
      </c>
      <c r="G4" s="56"/>
      <c r="H4" s="57"/>
      <c r="I4" s="57"/>
      <c r="J4" s="57"/>
      <c r="K4" s="57"/>
      <c r="L4" s="57"/>
      <c r="M4" s="57"/>
      <c r="N4" s="57"/>
      <c r="O4" s="57"/>
      <c r="P4" s="101">
        <v>1.16717</v>
      </c>
      <c r="Q4" s="57"/>
    </row>
    <row r="5" spans="1:25" s="27" customFormat="1" ht="12" customHeight="1">
      <c r="A5" s="58" t="s">
        <v>2</v>
      </c>
      <c r="B5" s="58"/>
      <c r="C5" s="54" t="s">
        <v>3</v>
      </c>
      <c r="D5" s="287" t="s">
        <v>150</v>
      </c>
      <c r="E5" s="287"/>
      <c r="F5" s="55">
        <v>2.6365599999999998</v>
      </c>
      <c r="G5" s="56"/>
      <c r="H5" s="56"/>
      <c r="I5" s="56"/>
      <c r="J5" s="56"/>
      <c r="K5" s="57"/>
      <c r="L5" s="57"/>
      <c r="M5" s="57"/>
      <c r="N5" s="57"/>
      <c r="O5" s="57"/>
      <c r="P5" s="57"/>
      <c r="Q5" s="57"/>
      <c r="R5" s="37"/>
      <c r="S5" s="37"/>
      <c r="T5" s="37"/>
      <c r="U5" s="37"/>
      <c r="V5" s="37"/>
      <c r="W5" s="37"/>
      <c r="X5" s="37"/>
      <c r="Y5" s="37"/>
    </row>
    <row r="6" spans="1:25" s="27" customFormat="1" ht="12" customHeight="1">
      <c r="A6" s="56" t="s">
        <v>2</v>
      </c>
      <c r="B6" s="56"/>
      <c r="C6" s="59"/>
      <c r="D6" s="56"/>
      <c r="E6" s="57"/>
      <c r="F6" s="56"/>
      <c r="G6" s="56"/>
      <c r="H6" s="56"/>
      <c r="I6" s="56"/>
      <c r="J6" s="56"/>
      <c r="K6" s="288" t="s">
        <v>6</v>
      </c>
      <c r="L6" s="288"/>
      <c r="M6" s="288"/>
      <c r="N6" s="285">
        <f>H48</f>
        <v>63698.270131144083</v>
      </c>
      <c r="O6" s="285"/>
      <c r="P6" s="60" t="s">
        <v>7</v>
      </c>
      <c r="Q6" s="57"/>
      <c r="R6" s="37"/>
      <c r="S6" s="37"/>
      <c r="T6" s="37"/>
      <c r="U6" s="37"/>
      <c r="V6" s="37"/>
      <c r="W6" s="37"/>
      <c r="X6" s="37"/>
      <c r="Y6" s="37"/>
    </row>
    <row r="7" spans="1:25" s="28" customFormat="1" ht="23.25" customHeight="1">
      <c r="A7" s="289" t="s">
        <v>73</v>
      </c>
      <c r="B7" s="276" t="s">
        <v>74</v>
      </c>
      <c r="C7" s="292" t="s">
        <v>75</v>
      </c>
      <c r="D7" s="276" t="s">
        <v>110</v>
      </c>
      <c r="E7" s="276" t="s">
        <v>76</v>
      </c>
      <c r="F7" s="281" t="s">
        <v>77</v>
      </c>
      <c r="G7" s="282"/>
      <c r="H7" s="280" t="s">
        <v>78</v>
      </c>
      <c r="I7" s="283"/>
      <c r="J7" s="283"/>
      <c r="K7" s="283"/>
      <c r="L7" s="283"/>
      <c r="M7" s="283"/>
      <c r="N7" s="283"/>
      <c r="O7" s="283"/>
      <c r="P7" s="283"/>
      <c r="Q7" s="275" t="s">
        <v>79</v>
      </c>
      <c r="R7" s="38"/>
      <c r="S7" s="38"/>
      <c r="T7" s="38"/>
      <c r="U7" s="38"/>
      <c r="V7" s="38"/>
      <c r="W7" s="38"/>
      <c r="X7" s="38"/>
      <c r="Y7" s="38"/>
    </row>
    <row r="8" spans="1:25" ht="23.25" customHeight="1">
      <c r="A8" s="290"/>
      <c r="B8" s="291"/>
      <c r="C8" s="293"/>
      <c r="D8" s="291"/>
      <c r="E8" s="291"/>
      <c r="F8" s="276" t="s">
        <v>80</v>
      </c>
      <c r="G8" s="276" t="s">
        <v>81</v>
      </c>
      <c r="H8" s="279" t="s">
        <v>82</v>
      </c>
      <c r="I8" s="279" t="s">
        <v>80</v>
      </c>
      <c r="J8" s="279" t="s">
        <v>81</v>
      </c>
      <c r="K8" s="280" t="s">
        <v>17</v>
      </c>
      <c r="L8" s="280"/>
      <c r="M8" s="280"/>
      <c r="N8" s="280"/>
      <c r="O8" s="280"/>
      <c r="P8" s="280"/>
      <c r="Q8" s="275"/>
    </row>
    <row r="9" spans="1:25" ht="45" customHeight="1">
      <c r="A9" s="290"/>
      <c r="B9" s="291"/>
      <c r="C9" s="293"/>
      <c r="D9" s="291"/>
      <c r="E9" s="291"/>
      <c r="F9" s="277"/>
      <c r="G9" s="278"/>
      <c r="H9" s="275"/>
      <c r="I9" s="275"/>
      <c r="J9" s="275"/>
      <c r="K9" s="128" t="s">
        <v>83</v>
      </c>
      <c r="L9" s="127" t="s">
        <v>84</v>
      </c>
      <c r="M9" s="127" t="s">
        <v>85</v>
      </c>
      <c r="N9" s="127" t="s">
        <v>76</v>
      </c>
      <c r="O9" s="127" t="s">
        <v>18</v>
      </c>
      <c r="P9" s="127" t="s">
        <v>86</v>
      </c>
      <c r="Q9" s="275"/>
    </row>
    <row r="10" spans="1:25" ht="13.5" customHeight="1">
      <c r="A10" s="102" t="s">
        <v>87</v>
      </c>
      <c r="B10" s="102" t="s">
        <v>88</v>
      </c>
      <c r="C10" s="102" t="s">
        <v>89</v>
      </c>
      <c r="D10" s="102" t="s">
        <v>90</v>
      </c>
      <c r="E10" s="102" t="s">
        <v>91</v>
      </c>
      <c r="F10" s="102" t="s">
        <v>92</v>
      </c>
      <c r="G10" s="102" t="s">
        <v>93</v>
      </c>
      <c r="H10" s="102" t="s">
        <v>94</v>
      </c>
      <c r="I10" s="102" t="s">
        <v>95</v>
      </c>
      <c r="J10" s="102" t="s">
        <v>96</v>
      </c>
      <c r="K10" s="102" t="s">
        <v>97</v>
      </c>
      <c r="L10" s="102" t="s">
        <v>98</v>
      </c>
      <c r="M10" s="102" t="s">
        <v>99</v>
      </c>
      <c r="N10" s="102" t="s">
        <v>100</v>
      </c>
      <c r="O10" s="102" t="s">
        <v>101</v>
      </c>
      <c r="P10" s="102" t="s">
        <v>102</v>
      </c>
      <c r="Q10" s="102" t="s">
        <v>103</v>
      </c>
    </row>
    <row r="11" spans="1:25" ht="51.75" customHeight="1">
      <c r="A11" s="113"/>
      <c r="B11" s="113"/>
      <c r="C11" s="116" t="s">
        <v>178</v>
      </c>
      <c r="D11" s="114"/>
      <c r="E11" s="115"/>
      <c r="F11" s="102"/>
      <c r="G11" s="115"/>
      <c r="H11" s="102"/>
      <c r="I11" s="113"/>
      <c r="J11" s="102"/>
      <c r="K11" s="115"/>
      <c r="L11" s="102"/>
      <c r="M11" s="115"/>
      <c r="N11" s="102"/>
      <c r="O11" s="115"/>
      <c r="P11" s="102"/>
      <c r="Q11" s="114"/>
    </row>
    <row r="12" spans="1:25" s="167" customFormat="1" ht="26.25" customHeight="1">
      <c r="A12" s="168"/>
      <c r="B12" s="113"/>
      <c r="C12" s="173" t="s">
        <v>156</v>
      </c>
      <c r="D12" s="169"/>
      <c r="E12" s="170"/>
      <c r="F12" s="117"/>
      <c r="G12" s="134"/>
      <c r="H12" s="155"/>
      <c r="I12" s="156"/>
      <c r="J12" s="157"/>
      <c r="K12" s="171"/>
      <c r="L12" s="117"/>
      <c r="M12" s="172"/>
      <c r="N12" s="117"/>
      <c r="O12" s="133"/>
      <c r="P12" s="119"/>
      <c r="Q12" s="162"/>
    </row>
    <row r="13" spans="1:25" ht="26.25" customHeight="1">
      <c r="A13" s="113" t="s">
        <v>87</v>
      </c>
      <c r="B13" s="113" t="s">
        <v>118</v>
      </c>
      <c r="C13" s="132" t="s">
        <v>119</v>
      </c>
      <c r="D13" s="114" t="s">
        <v>70</v>
      </c>
      <c r="E13" s="133">
        <v>48.17</v>
      </c>
      <c r="F13" s="100"/>
      <c r="G13" s="134">
        <v>1.52</v>
      </c>
      <c r="H13" s="128">
        <f t="shared" ref="H13:H14" si="0">I13+J13+P13</f>
        <v>193.044704704</v>
      </c>
      <c r="I13" s="135">
        <f>E13*F13*$F$4</f>
        <v>0</v>
      </c>
      <c r="J13" s="117">
        <f>E13*G13*$F$5</f>
        <v>193.044704704</v>
      </c>
      <c r="K13" s="61"/>
      <c r="L13" s="128"/>
      <c r="M13" s="133"/>
      <c r="N13" s="128"/>
      <c r="O13" s="133"/>
      <c r="P13" s="119"/>
      <c r="Q13" s="136">
        <f>H13/E13</f>
        <v>4.0075712000000001</v>
      </c>
    </row>
    <row r="14" spans="1:25" s="121" customFormat="1" ht="36.75" customHeight="1">
      <c r="A14" s="137" t="s">
        <v>88</v>
      </c>
      <c r="B14" s="137" t="s">
        <v>134</v>
      </c>
      <c r="C14" s="138" t="s">
        <v>135</v>
      </c>
      <c r="D14" s="139" t="s">
        <v>133</v>
      </c>
      <c r="E14" s="140">
        <v>481.7</v>
      </c>
      <c r="F14" s="141">
        <v>0.89</v>
      </c>
      <c r="G14" s="142"/>
      <c r="H14" s="128">
        <f t="shared" si="0"/>
        <v>1809.2011820700002</v>
      </c>
      <c r="I14" s="135">
        <f>E14*F14*$F$4</f>
        <v>695.99411985000006</v>
      </c>
      <c r="J14" s="117">
        <f>E14*G14*$F$5</f>
        <v>0</v>
      </c>
      <c r="K14" s="61" t="s">
        <v>136</v>
      </c>
      <c r="L14" s="128" t="s">
        <v>4</v>
      </c>
      <c r="M14" s="133">
        <v>1.1000000000000001</v>
      </c>
      <c r="N14" s="128">
        <f>M14*E14</f>
        <v>529.87</v>
      </c>
      <c r="O14" s="133">
        <v>1.8</v>
      </c>
      <c r="P14" s="119">
        <f t="shared" ref="P14:P18" si="1">N14*O14*$P$4</f>
        <v>1113.2070622200001</v>
      </c>
      <c r="Q14" s="136">
        <f>H14/E14</f>
        <v>3.7558671000000006</v>
      </c>
      <c r="R14" s="120"/>
      <c r="S14" s="120"/>
      <c r="T14" s="120"/>
      <c r="U14" s="120"/>
      <c r="V14" s="120"/>
      <c r="W14" s="120"/>
      <c r="X14" s="120"/>
      <c r="Y14" s="120"/>
    </row>
    <row r="15" spans="1:25" ht="24" customHeight="1">
      <c r="A15" s="295" t="s">
        <v>89</v>
      </c>
      <c r="B15" s="297" t="s">
        <v>111</v>
      </c>
      <c r="C15" s="299" t="s">
        <v>137</v>
      </c>
      <c r="D15" s="267" t="s">
        <v>70</v>
      </c>
      <c r="E15" s="269">
        <v>47.384999999999998</v>
      </c>
      <c r="F15" s="269">
        <v>1.74</v>
      </c>
      <c r="G15" s="269">
        <v>11.06</v>
      </c>
      <c r="H15" s="271">
        <f>I15+J15+P15+P16</f>
        <v>4323.9625086410997</v>
      </c>
      <c r="I15" s="254">
        <f t="shared" ref="I15" si="2">E15*F15*$F$4</f>
        <v>133.853290155</v>
      </c>
      <c r="J15" s="256">
        <f t="shared" ref="J15" si="3">E15*G15*$F$5</f>
        <v>1381.7633553359997</v>
      </c>
      <c r="K15" s="61" t="s">
        <v>197</v>
      </c>
      <c r="L15" s="128" t="s">
        <v>4</v>
      </c>
      <c r="M15" s="65">
        <v>12</v>
      </c>
      <c r="N15" s="128">
        <f>E15*M15</f>
        <v>568.62</v>
      </c>
      <c r="O15" s="143">
        <v>4.194</v>
      </c>
      <c r="P15" s="119">
        <f t="shared" si="1"/>
        <v>2783.4580054476</v>
      </c>
      <c r="Q15" s="271">
        <f t="shared" ref="Q15" si="4">H15/E15</f>
        <v>91.251714859999993</v>
      </c>
    </row>
    <row r="16" spans="1:25" ht="17.25" customHeight="1">
      <c r="A16" s="296"/>
      <c r="B16" s="298"/>
      <c r="C16" s="300"/>
      <c r="D16" s="268"/>
      <c r="E16" s="270"/>
      <c r="F16" s="270"/>
      <c r="G16" s="270"/>
      <c r="H16" s="272"/>
      <c r="I16" s="255"/>
      <c r="J16" s="257"/>
      <c r="K16" s="99" t="s">
        <v>112</v>
      </c>
      <c r="L16" s="128" t="s">
        <v>4</v>
      </c>
      <c r="M16" s="65">
        <v>3</v>
      </c>
      <c r="N16" s="128">
        <f>E15*M16</f>
        <v>142.155</v>
      </c>
      <c r="O16" s="100">
        <v>0.15</v>
      </c>
      <c r="P16" s="119">
        <f t="shared" si="1"/>
        <v>24.8878577025</v>
      </c>
      <c r="Q16" s="272"/>
    </row>
    <row r="17" spans="1:25" ht="27" customHeight="1">
      <c r="A17" s="102" t="s">
        <v>90</v>
      </c>
      <c r="B17" s="98" t="s">
        <v>113</v>
      </c>
      <c r="C17" s="62" t="s">
        <v>144</v>
      </c>
      <c r="D17" s="97" t="s">
        <v>71</v>
      </c>
      <c r="E17" s="65">
        <v>9.6</v>
      </c>
      <c r="F17" s="65"/>
      <c r="G17" s="65">
        <v>2.2000000000000002</v>
      </c>
      <c r="H17" s="128">
        <f t="shared" ref="H17:H18" si="5">I17+J17+P17</f>
        <v>2052.9194559897601</v>
      </c>
      <c r="I17" s="118"/>
      <c r="J17" s="119">
        <f t="shared" ref="J17:J18" si="6">E17*G17*$F$5</f>
        <v>55.684147199999998</v>
      </c>
      <c r="K17" s="99" t="s">
        <v>114</v>
      </c>
      <c r="L17" s="65" t="s">
        <v>71</v>
      </c>
      <c r="M17" s="65">
        <v>1.03</v>
      </c>
      <c r="N17" s="128">
        <f>E17*M17</f>
        <v>9.8879999999999999</v>
      </c>
      <c r="O17" s="100">
        <v>173.05600000000001</v>
      </c>
      <c r="P17" s="119">
        <f t="shared" si="1"/>
        <v>1997.2353087897602</v>
      </c>
      <c r="Q17" s="64">
        <f t="shared" ref="Q17:Q18" si="7">H17/E17</f>
        <v>213.84577666560003</v>
      </c>
    </row>
    <row r="18" spans="1:25" ht="54.75" customHeight="1">
      <c r="A18" s="102" t="s">
        <v>91</v>
      </c>
      <c r="B18" s="98" t="s">
        <v>115</v>
      </c>
      <c r="C18" s="62" t="s">
        <v>148</v>
      </c>
      <c r="D18" s="97" t="s">
        <v>70</v>
      </c>
      <c r="E18" s="65">
        <v>46.6</v>
      </c>
      <c r="F18" s="65">
        <v>2.0859999999999999</v>
      </c>
      <c r="G18" s="65">
        <v>4.74</v>
      </c>
      <c r="H18" s="128">
        <f t="shared" si="5"/>
        <v>16613.398801740004</v>
      </c>
      <c r="I18" s="63">
        <f t="shared" ref="I18" si="8">E18*F18*$F$4</f>
        <v>157.81167822</v>
      </c>
      <c r="J18" s="119">
        <f t="shared" si="6"/>
        <v>582.37391904000003</v>
      </c>
      <c r="K18" s="99" t="s">
        <v>117</v>
      </c>
      <c r="L18" s="65" t="s">
        <v>71</v>
      </c>
      <c r="M18" s="65">
        <v>12.16</v>
      </c>
      <c r="N18" s="128">
        <f>E18*M18</f>
        <v>566.65600000000006</v>
      </c>
      <c r="O18" s="104">
        <v>24</v>
      </c>
      <c r="P18" s="119">
        <f t="shared" si="1"/>
        <v>15873.213204480004</v>
      </c>
      <c r="Q18" s="64">
        <f t="shared" si="7"/>
        <v>356.51070390000007</v>
      </c>
    </row>
    <row r="19" spans="1:25" s="121" customFormat="1" ht="24" customHeight="1">
      <c r="A19" s="301" t="s">
        <v>142</v>
      </c>
      <c r="B19" s="301"/>
      <c r="C19" s="301"/>
      <c r="D19" s="129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1"/>
      <c r="R19" s="120"/>
      <c r="S19" s="120"/>
      <c r="T19" s="120"/>
      <c r="U19" s="120"/>
      <c r="V19" s="120"/>
      <c r="W19" s="120"/>
      <c r="X19" s="120"/>
      <c r="Y19" s="120"/>
    </row>
    <row r="20" spans="1:25" s="121" customFormat="1" ht="21" customHeight="1">
      <c r="A20" s="113" t="s">
        <v>87</v>
      </c>
      <c r="B20" s="113" t="s">
        <v>118</v>
      </c>
      <c r="C20" s="132" t="s">
        <v>119</v>
      </c>
      <c r="D20" s="114" t="s">
        <v>70</v>
      </c>
      <c r="E20" s="133">
        <v>1</v>
      </c>
      <c r="F20" s="100"/>
      <c r="G20" s="134">
        <v>1.52</v>
      </c>
      <c r="H20" s="128">
        <f t="shared" ref="H20" si="9">I20+J20+P20</f>
        <v>4.0075712000000001</v>
      </c>
      <c r="I20" s="135">
        <f>E20*F20*$F$4</f>
        <v>0</v>
      </c>
      <c r="J20" s="117">
        <f>E20*G20*$F$5</f>
        <v>4.0075712000000001</v>
      </c>
      <c r="K20" s="61"/>
      <c r="L20" s="128"/>
      <c r="M20" s="133"/>
      <c r="N20" s="128"/>
      <c r="O20" s="133"/>
      <c r="P20" s="119"/>
      <c r="Q20" s="136">
        <f>H20/E20</f>
        <v>4.0075712000000001</v>
      </c>
      <c r="R20" s="120"/>
      <c r="S20" s="120"/>
      <c r="T20" s="120"/>
      <c r="U20" s="120"/>
      <c r="V20" s="120"/>
      <c r="W20" s="120"/>
      <c r="X20" s="120"/>
      <c r="Y20" s="120"/>
    </row>
    <row r="21" spans="1:25" s="121" customFormat="1" ht="21" customHeight="1">
      <c r="A21" s="295" t="s">
        <v>88</v>
      </c>
      <c r="B21" s="297" t="s">
        <v>111</v>
      </c>
      <c r="C21" s="299" t="s">
        <v>143</v>
      </c>
      <c r="D21" s="267" t="s">
        <v>70</v>
      </c>
      <c r="E21" s="269">
        <v>1</v>
      </c>
      <c r="F21" s="269">
        <v>1.74</v>
      </c>
      <c r="G21" s="269">
        <v>11.06</v>
      </c>
      <c r="H21" s="271">
        <f>I21+J21+P21+P22</f>
        <v>91.251714860000007</v>
      </c>
      <c r="I21" s="254">
        <f t="shared" ref="I21" si="10">E21*F21*$F$4</f>
        <v>2.8248030000000002</v>
      </c>
      <c r="J21" s="256">
        <f t="shared" ref="J21:J23" si="11">E21*G21*$F$5</f>
        <v>29.160353600000001</v>
      </c>
      <c r="K21" s="61" t="s">
        <v>197</v>
      </c>
      <c r="L21" s="128" t="s">
        <v>4</v>
      </c>
      <c r="M21" s="65">
        <v>12</v>
      </c>
      <c r="N21" s="128">
        <f>E21*M21</f>
        <v>12</v>
      </c>
      <c r="O21" s="143">
        <v>4.194</v>
      </c>
      <c r="P21" s="119">
        <f t="shared" ref="P21:P23" si="12">N21*O21*$P$4</f>
        <v>58.741331760000008</v>
      </c>
      <c r="Q21" s="271">
        <f t="shared" ref="Q21:Q23" si="13">H21/E21</f>
        <v>91.251714860000007</v>
      </c>
      <c r="R21" s="120"/>
      <c r="S21" s="120"/>
      <c r="T21" s="120"/>
      <c r="U21" s="120"/>
      <c r="V21" s="120"/>
      <c r="W21" s="120"/>
      <c r="X21" s="120"/>
      <c r="Y21" s="120"/>
    </row>
    <row r="22" spans="1:25" s="121" customFormat="1" ht="15" customHeight="1">
      <c r="A22" s="296"/>
      <c r="B22" s="298"/>
      <c r="C22" s="300"/>
      <c r="D22" s="268"/>
      <c r="E22" s="270"/>
      <c r="F22" s="270"/>
      <c r="G22" s="270"/>
      <c r="H22" s="272"/>
      <c r="I22" s="255"/>
      <c r="J22" s="257"/>
      <c r="K22" s="99" t="s">
        <v>112</v>
      </c>
      <c r="L22" s="128" t="s">
        <v>4</v>
      </c>
      <c r="M22" s="65">
        <v>3</v>
      </c>
      <c r="N22" s="128">
        <f>E21*M22</f>
        <v>3</v>
      </c>
      <c r="O22" s="100">
        <v>0.15</v>
      </c>
      <c r="P22" s="119">
        <f t="shared" si="12"/>
        <v>0.52522649999999993</v>
      </c>
      <c r="Q22" s="272"/>
      <c r="R22" s="120"/>
      <c r="S22" s="120"/>
      <c r="T22" s="120"/>
      <c r="U22" s="120"/>
      <c r="V22" s="120"/>
      <c r="W22" s="120"/>
      <c r="X22" s="120"/>
      <c r="Y22" s="120"/>
    </row>
    <row r="23" spans="1:25" s="121" customFormat="1" ht="43.5" customHeight="1">
      <c r="A23" s="102" t="s">
        <v>89</v>
      </c>
      <c r="B23" s="98" t="s">
        <v>115</v>
      </c>
      <c r="C23" s="62" t="s">
        <v>116</v>
      </c>
      <c r="D23" s="97" t="s">
        <v>70</v>
      </c>
      <c r="E23" s="65">
        <v>1</v>
      </c>
      <c r="F23" s="65">
        <v>2.0859999999999999</v>
      </c>
      <c r="G23" s="65">
        <v>4.74</v>
      </c>
      <c r="H23" s="128">
        <f t="shared" ref="H23" si="14">I23+J23+P23</f>
        <v>356.51070390000007</v>
      </c>
      <c r="I23" s="118">
        <f t="shared" ref="I23" si="15">E23*F23*$F$4</f>
        <v>3.3865167</v>
      </c>
      <c r="J23" s="119">
        <f t="shared" si="11"/>
        <v>12.497294399999999</v>
      </c>
      <c r="K23" s="99" t="s">
        <v>117</v>
      </c>
      <c r="L23" s="65" t="s">
        <v>71</v>
      </c>
      <c r="M23" s="65">
        <v>12.16</v>
      </c>
      <c r="N23" s="128">
        <f>E23*M23</f>
        <v>12.16</v>
      </c>
      <c r="O23" s="104">
        <v>24</v>
      </c>
      <c r="P23" s="119">
        <f t="shared" si="12"/>
        <v>340.62689280000006</v>
      </c>
      <c r="Q23" s="117">
        <f t="shared" si="13"/>
        <v>356.51070390000007</v>
      </c>
      <c r="R23" s="120"/>
      <c r="S23" s="120"/>
      <c r="T23" s="120"/>
      <c r="U23" s="120"/>
      <c r="V23" s="120"/>
      <c r="W23" s="120"/>
      <c r="X23" s="120"/>
      <c r="Y23" s="120"/>
    </row>
    <row r="24" spans="1:25" ht="50.25" customHeight="1">
      <c r="A24" s="113"/>
      <c r="B24" s="113"/>
      <c r="C24" s="116" t="s">
        <v>177</v>
      </c>
      <c r="D24" s="114"/>
      <c r="E24" s="115"/>
      <c r="F24" s="102"/>
      <c r="G24" s="115"/>
      <c r="H24" s="102"/>
      <c r="I24" s="113"/>
      <c r="J24" s="102"/>
      <c r="K24" s="115"/>
      <c r="L24" s="102"/>
      <c r="M24" s="115"/>
      <c r="N24" s="102"/>
      <c r="O24" s="115"/>
      <c r="P24" s="102"/>
      <c r="Q24" s="114"/>
    </row>
    <row r="25" spans="1:25" ht="26.25" customHeight="1">
      <c r="A25" s="113" t="s">
        <v>87</v>
      </c>
      <c r="B25" s="113" t="s">
        <v>118</v>
      </c>
      <c r="C25" s="132" t="s">
        <v>119</v>
      </c>
      <c r="D25" s="114" t="s">
        <v>70</v>
      </c>
      <c r="E25" s="133">
        <v>37.648000000000003</v>
      </c>
      <c r="F25" s="100"/>
      <c r="G25" s="134">
        <v>1.52</v>
      </c>
      <c r="H25" s="128">
        <f t="shared" ref="H25:H26" si="16">I25+J25+P25</f>
        <v>150.87704053760001</v>
      </c>
      <c r="I25" s="135">
        <f>E25*F25*$F$4</f>
        <v>0</v>
      </c>
      <c r="J25" s="117">
        <f>E25*G25*$F$5</f>
        <v>150.87704053760001</v>
      </c>
      <c r="K25" s="61"/>
      <c r="L25" s="128"/>
      <c r="M25" s="133"/>
      <c r="N25" s="128"/>
      <c r="O25" s="133"/>
      <c r="P25" s="119"/>
      <c r="Q25" s="136">
        <f>H25/E25</f>
        <v>4.0075712000000001</v>
      </c>
    </row>
    <row r="26" spans="1:25" s="121" customFormat="1" ht="36.75" customHeight="1">
      <c r="A26" s="137" t="s">
        <v>88</v>
      </c>
      <c r="B26" s="137" t="s">
        <v>134</v>
      </c>
      <c r="C26" s="138" t="s">
        <v>135</v>
      </c>
      <c r="D26" s="139" t="s">
        <v>133</v>
      </c>
      <c r="E26" s="140">
        <v>376.48</v>
      </c>
      <c r="F26" s="141">
        <v>0.89</v>
      </c>
      <c r="G26" s="142"/>
      <c r="H26" s="128">
        <f t="shared" si="16"/>
        <v>1414.0088458080002</v>
      </c>
      <c r="I26" s="135">
        <f>E26*F26*$F$4</f>
        <v>543.96484584000007</v>
      </c>
      <c r="J26" s="117">
        <f>E26*G26*$F$5</f>
        <v>0</v>
      </c>
      <c r="K26" s="61" t="s">
        <v>136</v>
      </c>
      <c r="L26" s="128" t="s">
        <v>4</v>
      </c>
      <c r="M26" s="133">
        <v>1.1000000000000001</v>
      </c>
      <c r="N26" s="128">
        <f>M26*E26</f>
        <v>414.12800000000004</v>
      </c>
      <c r="O26" s="133">
        <v>1.8</v>
      </c>
      <c r="P26" s="119">
        <f t="shared" ref="P26" si="17">N26*O26*$P$4</f>
        <v>870.04399996800009</v>
      </c>
      <c r="Q26" s="136">
        <f>H26/E26</f>
        <v>3.7558671000000001</v>
      </c>
      <c r="R26" s="120"/>
      <c r="S26" s="120"/>
      <c r="T26" s="120"/>
      <c r="U26" s="120"/>
      <c r="V26" s="120"/>
      <c r="W26" s="120"/>
      <c r="X26" s="120"/>
      <c r="Y26" s="120"/>
    </row>
    <row r="27" spans="1:25" ht="21.75" customHeight="1">
      <c r="A27" s="295" t="s">
        <v>89</v>
      </c>
      <c r="B27" s="297" t="s">
        <v>111</v>
      </c>
      <c r="C27" s="299" t="s">
        <v>137</v>
      </c>
      <c r="D27" s="267" t="s">
        <v>70</v>
      </c>
      <c r="E27" s="269">
        <v>36.923999999999999</v>
      </c>
      <c r="F27" s="269">
        <v>1.74</v>
      </c>
      <c r="G27" s="269">
        <v>11.06</v>
      </c>
      <c r="H27" s="271">
        <f>I27+J27+P27+P28</f>
        <v>3369.3783194906396</v>
      </c>
      <c r="I27" s="254">
        <f t="shared" ref="I27" si="18">E27*F27*$F$4</f>
        <v>104.303025972</v>
      </c>
      <c r="J27" s="256">
        <f t="shared" ref="J27:J30" si="19">E27*G27*$F$5</f>
        <v>1076.7168963263998</v>
      </c>
      <c r="K27" s="61" t="s">
        <v>197</v>
      </c>
      <c r="L27" s="128" t="s">
        <v>4</v>
      </c>
      <c r="M27" s="65">
        <v>12</v>
      </c>
      <c r="N27" s="128">
        <f>E27*M27</f>
        <v>443.08799999999997</v>
      </c>
      <c r="O27" s="143">
        <v>4.194</v>
      </c>
      <c r="P27" s="119">
        <f t="shared" ref="P27:P30" si="20">N27*O27*$P$4</f>
        <v>2168.9649339062398</v>
      </c>
      <c r="Q27" s="271">
        <f t="shared" ref="Q27:Q30" si="21">H27/E27</f>
        <v>91.251714859999993</v>
      </c>
    </row>
    <row r="28" spans="1:25" ht="17.25" customHeight="1">
      <c r="A28" s="296"/>
      <c r="B28" s="298"/>
      <c r="C28" s="300"/>
      <c r="D28" s="268"/>
      <c r="E28" s="270"/>
      <c r="F28" s="270"/>
      <c r="G28" s="270"/>
      <c r="H28" s="272"/>
      <c r="I28" s="255"/>
      <c r="J28" s="257"/>
      <c r="K28" s="99" t="s">
        <v>112</v>
      </c>
      <c r="L28" s="128" t="s">
        <v>4</v>
      </c>
      <c r="M28" s="65">
        <v>3</v>
      </c>
      <c r="N28" s="128">
        <f>E27*M28</f>
        <v>110.77199999999999</v>
      </c>
      <c r="O28" s="100">
        <v>0.15</v>
      </c>
      <c r="P28" s="119">
        <f t="shared" si="20"/>
        <v>19.393463285999996</v>
      </c>
      <c r="Q28" s="272"/>
    </row>
    <row r="29" spans="1:25" ht="27" customHeight="1">
      <c r="A29" s="102" t="s">
        <v>90</v>
      </c>
      <c r="B29" s="98" t="s">
        <v>113</v>
      </c>
      <c r="C29" s="62" t="s">
        <v>144</v>
      </c>
      <c r="D29" s="97" t="s">
        <v>71</v>
      </c>
      <c r="E29" s="65">
        <v>7.46</v>
      </c>
      <c r="F29" s="65"/>
      <c r="G29" s="65">
        <v>2.2000000000000002</v>
      </c>
      <c r="H29" s="128">
        <f t="shared" ref="H29:H30" si="22">I29+J29+P29</f>
        <v>1595.3253671287598</v>
      </c>
      <c r="I29" s="118"/>
      <c r="J29" s="119">
        <f t="shared" si="19"/>
        <v>43.271222720000004</v>
      </c>
      <c r="K29" s="99" t="s">
        <v>114</v>
      </c>
      <c r="L29" s="65" t="s">
        <v>71</v>
      </c>
      <c r="M29" s="65">
        <v>1.03</v>
      </c>
      <c r="N29" s="128">
        <f>E29*M29</f>
        <v>7.6837999999999997</v>
      </c>
      <c r="O29" s="100">
        <v>173.06</v>
      </c>
      <c r="P29" s="119">
        <f t="shared" si="20"/>
        <v>1552.0541444087598</v>
      </c>
      <c r="Q29" s="64">
        <f t="shared" si="21"/>
        <v>213.85058540599996</v>
      </c>
    </row>
    <row r="30" spans="1:25" ht="44.25" customHeight="1">
      <c r="A30" s="102" t="s">
        <v>91</v>
      </c>
      <c r="B30" s="98" t="s">
        <v>115</v>
      </c>
      <c r="C30" s="62" t="s">
        <v>148</v>
      </c>
      <c r="D30" s="97" t="s">
        <v>70</v>
      </c>
      <c r="E30" s="65">
        <v>36.200000000000003</v>
      </c>
      <c r="F30" s="65">
        <v>2.0859999999999999</v>
      </c>
      <c r="G30" s="65">
        <v>4.74</v>
      </c>
      <c r="H30" s="128">
        <f t="shared" si="22"/>
        <v>12905.687481180003</v>
      </c>
      <c r="I30" s="63">
        <f t="shared" ref="I30" si="23">E30*F30*$F$4</f>
        <v>122.59190454</v>
      </c>
      <c r="J30" s="119">
        <f t="shared" si="19"/>
        <v>452.40205728000001</v>
      </c>
      <c r="K30" s="99" t="s">
        <v>117</v>
      </c>
      <c r="L30" s="65" t="s">
        <v>71</v>
      </c>
      <c r="M30" s="65">
        <v>12.16</v>
      </c>
      <c r="N30" s="128">
        <f>E30*M30</f>
        <v>440.19200000000006</v>
      </c>
      <c r="O30" s="104">
        <v>24</v>
      </c>
      <c r="P30" s="119">
        <f t="shared" si="20"/>
        <v>12330.693519360002</v>
      </c>
      <c r="Q30" s="64">
        <f t="shared" si="21"/>
        <v>356.51070390000007</v>
      </c>
    </row>
    <row r="31" spans="1:25" s="121" customFormat="1" ht="25.5" customHeight="1">
      <c r="A31" s="166"/>
      <c r="B31" s="206"/>
      <c r="C31" s="116" t="s">
        <v>179</v>
      </c>
      <c r="D31" s="207"/>
      <c r="E31" s="65"/>
      <c r="F31" s="65"/>
      <c r="G31" s="65"/>
      <c r="H31" s="165"/>
      <c r="I31" s="208"/>
      <c r="J31" s="163"/>
      <c r="K31" s="99"/>
      <c r="L31" s="65"/>
      <c r="M31" s="65"/>
      <c r="N31" s="164"/>
      <c r="O31" s="104"/>
      <c r="P31" s="119"/>
      <c r="Q31" s="209"/>
      <c r="R31" s="120"/>
      <c r="S31" s="120"/>
      <c r="T31" s="120"/>
      <c r="U31" s="120"/>
      <c r="V31" s="120"/>
      <c r="W31" s="120"/>
      <c r="X31" s="120"/>
      <c r="Y31" s="120"/>
    </row>
    <row r="32" spans="1:25" s="121" customFormat="1" ht="44.25" customHeight="1">
      <c r="A32" s="166"/>
      <c r="B32" s="154" t="s">
        <v>180</v>
      </c>
      <c r="C32" s="181" t="s">
        <v>181</v>
      </c>
      <c r="D32" s="158" t="s">
        <v>4</v>
      </c>
      <c r="E32" s="65">
        <v>35.880000000000003</v>
      </c>
      <c r="F32" s="210">
        <v>1.01</v>
      </c>
      <c r="G32" s="211"/>
      <c r="H32" s="164">
        <f t="shared" ref="H32" si="24">I32+J32+P32</f>
        <v>58.831879860000008</v>
      </c>
      <c r="I32" s="63">
        <f t="shared" ref="I32:I35" si="25">E32*F32*$F$4</f>
        <v>58.831879860000008</v>
      </c>
      <c r="J32" s="119">
        <f t="shared" ref="J32:J35" si="26">E32*G32*$F$5</f>
        <v>0</v>
      </c>
      <c r="K32" s="161"/>
      <c r="L32" s="155"/>
      <c r="M32" s="159"/>
      <c r="N32" s="155"/>
      <c r="O32" s="159"/>
      <c r="P32" s="157"/>
      <c r="Q32" s="162">
        <f>H32/E32</f>
        <v>1.6396845000000002</v>
      </c>
      <c r="R32" s="120"/>
      <c r="S32" s="120"/>
      <c r="T32" s="120"/>
      <c r="U32" s="120"/>
      <c r="V32" s="120"/>
      <c r="W32" s="120"/>
      <c r="X32" s="120"/>
      <c r="Y32" s="120"/>
    </row>
    <row r="33" spans="1:25" s="121" customFormat="1" ht="23.25" customHeight="1">
      <c r="A33" s="258">
        <v>6</v>
      </c>
      <c r="B33" s="260" t="s">
        <v>182</v>
      </c>
      <c r="C33" s="262" t="s">
        <v>183</v>
      </c>
      <c r="D33" s="263" t="s">
        <v>184</v>
      </c>
      <c r="E33" s="266">
        <v>560</v>
      </c>
      <c r="F33" s="273">
        <v>0.53</v>
      </c>
      <c r="G33" s="274">
        <v>0.47</v>
      </c>
      <c r="H33" s="271">
        <f t="shared" ref="H33" si="27">I33+J33+P33+P34</f>
        <v>4280.4547519999996</v>
      </c>
      <c r="I33" s="254">
        <f t="shared" si="25"/>
        <v>481.83996000000002</v>
      </c>
      <c r="J33" s="256">
        <f t="shared" si="26"/>
        <v>693.94259199999988</v>
      </c>
      <c r="K33" s="216" t="s">
        <v>185</v>
      </c>
      <c r="L33" s="217" t="s">
        <v>184</v>
      </c>
      <c r="M33" s="160">
        <v>0.5</v>
      </c>
      <c r="N33" s="164">
        <f>E33*M33</f>
        <v>280</v>
      </c>
      <c r="O33" s="218">
        <v>9.1</v>
      </c>
      <c r="P33" s="119">
        <f t="shared" ref="P33:P38" si="28">N33*O33*$P$4</f>
        <v>2973.9491600000001</v>
      </c>
      <c r="Q33" s="271">
        <f t="shared" ref="Q33" si="29">H33/E33</f>
        <v>7.6436691999999997</v>
      </c>
      <c r="R33" s="120"/>
      <c r="S33" s="120"/>
      <c r="T33" s="120"/>
      <c r="U33" s="120"/>
      <c r="V33" s="120"/>
      <c r="W33" s="120"/>
      <c r="X33" s="120"/>
      <c r="Y33" s="120"/>
    </row>
    <row r="34" spans="1:25" s="121" customFormat="1" ht="27.75" customHeight="1">
      <c r="A34" s="259"/>
      <c r="B34" s="261"/>
      <c r="C34" s="262"/>
      <c r="D34" s="264"/>
      <c r="E34" s="266"/>
      <c r="F34" s="273"/>
      <c r="G34" s="274"/>
      <c r="H34" s="272"/>
      <c r="I34" s="255"/>
      <c r="J34" s="257"/>
      <c r="K34" s="220" t="s">
        <v>186</v>
      </c>
      <c r="L34" s="221" t="s">
        <v>187</v>
      </c>
      <c r="M34" s="160">
        <v>0.2</v>
      </c>
      <c r="N34" s="164">
        <f>M34*E33</f>
        <v>112</v>
      </c>
      <c r="O34" s="218">
        <v>1</v>
      </c>
      <c r="P34" s="119">
        <f t="shared" si="28"/>
        <v>130.72304</v>
      </c>
      <c r="Q34" s="272"/>
      <c r="R34" s="120"/>
      <c r="S34" s="120"/>
      <c r="T34" s="120"/>
      <c r="U34" s="120"/>
      <c r="V34" s="120"/>
      <c r="W34" s="120"/>
      <c r="X34" s="120"/>
      <c r="Y34" s="120"/>
    </row>
    <row r="35" spans="1:25" s="121" customFormat="1" ht="23.25" customHeight="1">
      <c r="A35" s="258">
        <v>7</v>
      </c>
      <c r="B35" s="260" t="s">
        <v>182</v>
      </c>
      <c r="C35" s="262" t="s">
        <v>188</v>
      </c>
      <c r="D35" s="263" t="s">
        <v>184</v>
      </c>
      <c r="E35" s="266">
        <v>38</v>
      </c>
      <c r="F35" s="273">
        <v>0.53</v>
      </c>
      <c r="G35" s="274">
        <v>0.47</v>
      </c>
      <c r="H35" s="271">
        <f t="shared" ref="H35" si="30">I35+J35+P35+P36</f>
        <v>492.26312260000003</v>
      </c>
      <c r="I35" s="254">
        <f t="shared" si="25"/>
        <v>32.696283000000001</v>
      </c>
      <c r="J35" s="256">
        <f t="shared" si="26"/>
        <v>47.088961599999998</v>
      </c>
      <c r="K35" s="216" t="s">
        <v>185</v>
      </c>
      <c r="L35" s="217" t="s">
        <v>184</v>
      </c>
      <c r="M35" s="160">
        <v>1</v>
      </c>
      <c r="N35" s="164">
        <f>E35*M35</f>
        <v>38</v>
      </c>
      <c r="O35" s="218">
        <v>9.1</v>
      </c>
      <c r="P35" s="222">
        <f t="shared" si="28"/>
        <v>403.60738600000002</v>
      </c>
      <c r="Q35" s="271">
        <f t="shared" ref="Q35" si="31">H35/E35</f>
        <v>12.954292700000002</v>
      </c>
      <c r="R35" s="120"/>
      <c r="S35" s="120"/>
      <c r="T35" s="120"/>
      <c r="U35" s="120"/>
      <c r="V35" s="120"/>
      <c r="W35" s="120"/>
      <c r="X35" s="120"/>
      <c r="Y35" s="120"/>
    </row>
    <row r="36" spans="1:25" s="121" customFormat="1" ht="17.25" customHeight="1">
      <c r="A36" s="259"/>
      <c r="B36" s="261"/>
      <c r="C36" s="262"/>
      <c r="D36" s="264"/>
      <c r="E36" s="266"/>
      <c r="F36" s="273"/>
      <c r="G36" s="274"/>
      <c r="H36" s="272"/>
      <c r="I36" s="255"/>
      <c r="J36" s="257"/>
      <c r="K36" s="220" t="s">
        <v>186</v>
      </c>
      <c r="L36" s="221" t="s">
        <v>187</v>
      </c>
      <c r="M36" s="160">
        <v>0.2</v>
      </c>
      <c r="N36" s="164">
        <f>M36*E35</f>
        <v>7.6000000000000005</v>
      </c>
      <c r="O36" s="218">
        <v>1</v>
      </c>
      <c r="P36" s="119">
        <f t="shared" si="28"/>
        <v>8.8704920000000005</v>
      </c>
      <c r="Q36" s="272"/>
      <c r="R36" s="120"/>
      <c r="S36" s="120"/>
      <c r="T36" s="120"/>
      <c r="U36" s="120"/>
      <c r="V36" s="120"/>
      <c r="W36" s="120"/>
      <c r="X36" s="120"/>
      <c r="Y36" s="120"/>
    </row>
    <row r="37" spans="1:25" s="121" customFormat="1" ht="18" customHeight="1">
      <c r="A37" s="258">
        <v>8</v>
      </c>
      <c r="B37" s="260" t="s">
        <v>189</v>
      </c>
      <c r="C37" s="262" t="s">
        <v>190</v>
      </c>
      <c r="D37" s="263" t="s">
        <v>70</v>
      </c>
      <c r="E37" s="265">
        <v>3.24</v>
      </c>
      <c r="F37" s="273">
        <v>28.1</v>
      </c>
      <c r="G37" s="274">
        <v>1.66</v>
      </c>
      <c r="H37" s="271">
        <f t="shared" ref="H37" si="32">I37+J37+P37+P38</f>
        <v>369.0982117584</v>
      </c>
      <c r="I37" s="254">
        <f t="shared" ref="I37" si="33">E37*F37*$F$4</f>
        <v>147.80538180000002</v>
      </c>
      <c r="J37" s="256">
        <f t="shared" ref="J37" si="34">E37*G37*$F$5</f>
        <v>14.180474303999999</v>
      </c>
      <c r="K37" s="223" t="s">
        <v>114</v>
      </c>
      <c r="L37" s="224" t="s">
        <v>71</v>
      </c>
      <c r="M37" s="225">
        <v>0.3</v>
      </c>
      <c r="N37" s="164">
        <f>E37*M37</f>
        <v>0.97199999999999998</v>
      </c>
      <c r="O37" s="218">
        <v>173.06</v>
      </c>
      <c r="P37" s="117">
        <f t="shared" si="28"/>
        <v>196.33470787439998</v>
      </c>
      <c r="Q37" s="271">
        <f t="shared" ref="Q37" si="35">H37/E37</f>
        <v>113.91920115999999</v>
      </c>
      <c r="R37" s="120"/>
      <c r="S37" s="120"/>
      <c r="T37" s="120"/>
      <c r="U37" s="120"/>
      <c r="V37" s="120"/>
      <c r="W37" s="120"/>
      <c r="X37" s="120"/>
      <c r="Y37" s="120"/>
    </row>
    <row r="38" spans="1:25" s="121" customFormat="1" ht="18" customHeight="1">
      <c r="A38" s="259"/>
      <c r="B38" s="261"/>
      <c r="C38" s="262"/>
      <c r="D38" s="264"/>
      <c r="E38" s="265"/>
      <c r="F38" s="273"/>
      <c r="G38" s="274"/>
      <c r="H38" s="272"/>
      <c r="I38" s="255"/>
      <c r="J38" s="257"/>
      <c r="K38" s="220" t="s">
        <v>191</v>
      </c>
      <c r="L38" s="221" t="s">
        <v>4</v>
      </c>
      <c r="M38" s="226">
        <v>0.19</v>
      </c>
      <c r="N38" s="164">
        <f>M38*E37</f>
        <v>0.61560000000000004</v>
      </c>
      <c r="O38" s="218">
        <v>15</v>
      </c>
      <c r="P38" s="117">
        <f t="shared" si="28"/>
        <v>10.777647780000001</v>
      </c>
      <c r="Q38" s="272"/>
      <c r="R38" s="120"/>
      <c r="S38" s="120"/>
      <c r="T38" s="120"/>
      <c r="U38" s="120"/>
      <c r="V38" s="120"/>
      <c r="W38" s="120"/>
      <c r="X38" s="120"/>
      <c r="Y38" s="120"/>
    </row>
    <row r="39" spans="1:25" s="121" customFormat="1" ht="24" customHeight="1">
      <c r="A39" s="301" t="s">
        <v>142</v>
      </c>
      <c r="B39" s="301"/>
      <c r="C39" s="301"/>
      <c r="D39" s="129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1"/>
      <c r="R39" s="120"/>
      <c r="S39" s="120"/>
      <c r="T39" s="120"/>
      <c r="U39" s="120"/>
      <c r="V39" s="120"/>
      <c r="W39" s="120"/>
      <c r="X39" s="120"/>
      <c r="Y39" s="120"/>
    </row>
    <row r="40" spans="1:25" s="121" customFormat="1" ht="25.5" customHeight="1">
      <c r="A40" s="113" t="s">
        <v>87</v>
      </c>
      <c r="B40" s="113" t="s">
        <v>118</v>
      </c>
      <c r="C40" s="132" t="s">
        <v>119</v>
      </c>
      <c r="D40" s="114" t="s">
        <v>70</v>
      </c>
      <c r="E40" s="133">
        <v>1.26</v>
      </c>
      <c r="F40" s="100"/>
      <c r="G40" s="134">
        <v>1.52</v>
      </c>
      <c r="H40" s="144">
        <f t="shared" ref="H40" si="36">I40+J40+P40</f>
        <v>5.0495397119999996</v>
      </c>
      <c r="I40" s="135">
        <f>E40*F40*$F$4</f>
        <v>0</v>
      </c>
      <c r="J40" s="117">
        <f>E40*G40*$F$5</f>
        <v>5.0495397119999996</v>
      </c>
      <c r="K40" s="61"/>
      <c r="L40" s="144"/>
      <c r="M40" s="133"/>
      <c r="N40" s="144"/>
      <c r="O40" s="133"/>
      <c r="P40" s="119"/>
      <c r="Q40" s="136">
        <f>H40/E40</f>
        <v>4.0075712000000001</v>
      </c>
      <c r="R40" s="120"/>
      <c r="S40" s="120"/>
      <c r="T40" s="120"/>
      <c r="U40" s="120"/>
      <c r="V40" s="120"/>
      <c r="W40" s="120"/>
      <c r="X40" s="120"/>
      <c r="Y40" s="120"/>
    </row>
    <row r="41" spans="1:25" s="121" customFormat="1" ht="15" customHeight="1">
      <c r="A41" s="295" t="s">
        <v>88</v>
      </c>
      <c r="B41" s="297" t="s">
        <v>111</v>
      </c>
      <c r="C41" s="299" t="s">
        <v>143</v>
      </c>
      <c r="D41" s="267" t="s">
        <v>70</v>
      </c>
      <c r="E41" s="269">
        <v>1.26</v>
      </c>
      <c r="F41" s="269">
        <v>1.74</v>
      </c>
      <c r="G41" s="269">
        <v>11.06</v>
      </c>
      <c r="H41" s="271">
        <f>I41+J41+P41+P42</f>
        <v>114.97716072360001</v>
      </c>
      <c r="I41" s="254">
        <f t="shared" ref="I41" si="37">E41*F41*$F$4</f>
        <v>3.5592517800000003</v>
      </c>
      <c r="J41" s="256">
        <f t="shared" ref="J41" si="38">E41*G41*$F$5</f>
        <v>36.742045535999999</v>
      </c>
      <c r="K41" s="61" t="s">
        <v>120</v>
      </c>
      <c r="L41" s="144" t="s">
        <v>4</v>
      </c>
      <c r="M41" s="65">
        <v>12</v>
      </c>
      <c r="N41" s="144">
        <f>E41*M41</f>
        <v>15.120000000000001</v>
      </c>
      <c r="O41" s="143">
        <v>4.194</v>
      </c>
      <c r="P41" s="119">
        <f t="shared" ref="P41:P43" si="39">N41*O41*$P$4</f>
        <v>74.014078017599999</v>
      </c>
      <c r="Q41" s="271">
        <f t="shared" ref="Q41" si="40">H41/E41</f>
        <v>91.251714860000007</v>
      </c>
      <c r="R41" s="120"/>
      <c r="S41" s="120"/>
      <c r="T41" s="120"/>
      <c r="U41" s="120"/>
      <c r="V41" s="120"/>
      <c r="W41" s="120"/>
      <c r="X41" s="120"/>
      <c r="Y41" s="120"/>
    </row>
    <row r="42" spans="1:25" s="121" customFormat="1" ht="15" customHeight="1">
      <c r="A42" s="296"/>
      <c r="B42" s="298"/>
      <c r="C42" s="300"/>
      <c r="D42" s="268"/>
      <c r="E42" s="270"/>
      <c r="F42" s="270"/>
      <c r="G42" s="270"/>
      <c r="H42" s="272"/>
      <c r="I42" s="255"/>
      <c r="J42" s="257"/>
      <c r="K42" s="99" t="s">
        <v>112</v>
      </c>
      <c r="L42" s="144" t="s">
        <v>4</v>
      </c>
      <c r="M42" s="65">
        <v>3</v>
      </c>
      <c r="N42" s="144">
        <f>E41*M42</f>
        <v>3.7800000000000002</v>
      </c>
      <c r="O42" s="100">
        <v>0.15</v>
      </c>
      <c r="P42" s="119">
        <f t="shared" si="39"/>
        <v>0.66178539000000014</v>
      </c>
      <c r="Q42" s="272"/>
      <c r="R42" s="120"/>
      <c r="S42" s="120"/>
      <c r="T42" s="120"/>
      <c r="U42" s="120"/>
      <c r="V42" s="120"/>
      <c r="W42" s="120"/>
      <c r="X42" s="120"/>
      <c r="Y42" s="120"/>
    </row>
    <row r="43" spans="1:25" s="121" customFormat="1" ht="43.5" customHeight="1">
      <c r="A43" s="102" t="s">
        <v>89</v>
      </c>
      <c r="B43" s="98" t="s">
        <v>115</v>
      </c>
      <c r="C43" s="62" t="s">
        <v>116</v>
      </c>
      <c r="D43" s="97" t="s">
        <v>70</v>
      </c>
      <c r="E43" s="65">
        <v>1.26</v>
      </c>
      <c r="F43" s="65">
        <v>2.0859999999999999</v>
      </c>
      <c r="G43" s="65">
        <v>4.74</v>
      </c>
      <c r="H43" s="144">
        <f t="shared" ref="H43" si="41">I43+J43+P43</f>
        <v>449.203486914</v>
      </c>
      <c r="I43" s="118">
        <f t="shared" ref="I43" si="42">E43*F43*$F$4</f>
        <v>4.267011042</v>
      </c>
      <c r="J43" s="119">
        <f t="shared" ref="J43" si="43">E43*G43*$F$5</f>
        <v>15.746590943999999</v>
      </c>
      <c r="K43" s="99" t="s">
        <v>117</v>
      </c>
      <c r="L43" s="65" t="s">
        <v>71</v>
      </c>
      <c r="M43" s="65">
        <v>12.16</v>
      </c>
      <c r="N43" s="144">
        <f>E43*M43</f>
        <v>15.3216</v>
      </c>
      <c r="O43" s="104">
        <v>24</v>
      </c>
      <c r="P43" s="119">
        <f t="shared" si="39"/>
        <v>429.18988492799997</v>
      </c>
      <c r="Q43" s="117">
        <f t="shared" ref="Q43" si="44">H43/E43</f>
        <v>356.51070390000001</v>
      </c>
      <c r="R43" s="120"/>
      <c r="S43" s="120"/>
      <c r="T43" s="120"/>
      <c r="U43" s="120"/>
      <c r="V43" s="120"/>
      <c r="W43" s="120"/>
      <c r="X43" s="120"/>
      <c r="Y43" s="120"/>
    </row>
    <row r="44" spans="1:25" ht="23.25" customHeight="1">
      <c r="A44" s="66"/>
      <c r="B44" s="66"/>
      <c r="C44" s="122" t="s">
        <v>104</v>
      </c>
      <c r="D44" s="66"/>
      <c r="E44" s="67"/>
      <c r="F44" s="66"/>
      <c r="G44" s="66"/>
      <c r="H44" s="67">
        <f>SUM(H13:H43)</f>
        <v>50649.451850817873</v>
      </c>
      <c r="I44" s="67"/>
      <c r="J44" s="67"/>
      <c r="K44" s="66"/>
      <c r="L44" s="66"/>
      <c r="M44" s="66"/>
      <c r="N44" s="66"/>
      <c r="O44" s="66"/>
      <c r="P44" s="67"/>
      <c r="Q44" s="56"/>
    </row>
    <row r="45" spans="1:25" ht="23.25" customHeight="1">
      <c r="A45" s="56"/>
      <c r="B45" s="68"/>
      <c r="C45" s="66" t="s">
        <v>105</v>
      </c>
      <c r="D45" s="68"/>
      <c r="E45" s="68"/>
      <c r="F45" s="68"/>
      <c r="G45" s="68"/>
      <c r="H45" s="69">
        <f>H44*13.3%</f>
        <v>6736.3770961587779</v>
      </c>
      <c r="I45" s="69"/>
      <c r="J45" s="70"/>
      <c r="K45" s="68"/>
      <c r="L45" s="68"/>
      <c r="M45" s="68"/>
      <c r="N45" s="68"/>
      <c r="O45" s="68"/>
      <c r="P45" s="68"/>
      <c r="Q45" s="56"/>
    </row>
    <row r="46" spans="1:25" ht="23.25" customHeight="1">
      <c r="A46" s="56"/>
      <c r="B46" s="68"/>
      <c r="C46" s="66" t="s">
        <v>106</v>
      </c>
      <c r="D46" s="68"/>
      <c r="E46" s="68"/>
      <c r="F46" s="68"/>
      <c r="G46" s="68"/>
      <c r="H46" s="69">
        <f>SUM(H44:H45)</f>
        <v>57385.828946976653</v>
      </c>
      <c r="I46" s="69"/>
      <c r="J46" s="70"/>
      <c r="K46" s="68"/>
      <c r="L46" s="68"/>
      <c r="M46" s="68"/>
      <c r="N46" s="68"/>
      <c r="O46" s="68"/>
      <c r="P46" s="68"/>
      <c r="Q46" s="56"/>
    </row>
    <row r="47" spans="1:25" ht="23.25" customHeight="1">
      <c r="A47" s="56"/>
      <c r="B47" s="68"/>
      <c r="C47" s="66" t="s">
        <v>107</v>
      </c>
      <c r="D47" s="68"/>
      <c r="E47" s="68"/>
      <c r="F47" s="68"/>
      <c r="G47" s="68"/>
      <c r="H47" s="69">
        <f>H46*11%</f>
        <v>6312.4411841674319</v>
      </c>
      <c r="I47" s="69"/>
      <c r="J47" s="70"/>
      <c r="K47" s="68"/>
      <c r="L47" s="68"/>
      <c r="M47" s="68"/>
      <c r="N47" s="68"/>
      <c r="O47" s="68"/>
      <c r="P47" s="68"/>
      <c r="Q47" s="56"/>
    </row>
    <row r="48" spans="1:25" ht="23.25" customHeight="1">
      <c r="A48" s="56"/>
      <c r="B48" s="68"/>
      <c r="C48" s="66" t="s">
        <v>108</v>
      </c>
      <c r="D48" s="68"/>
      <c r="E48" s="68"/>
      <c r="F48" s="68"/>
      <c r="G48" s="68"/>
      <c r="H48" s="69">
        <f>SUM(H46:H47)</f>
        <v>63698.270131144083</v>
      </c>
      <c r="I48" s="69"/>
      <c r="J48" s="70"/>
      <c r="K48" s="68"/>
      <c r="L48" s="68"/>
      <c r="M48" s="68"/>
      <c r="N48" s="68"/>
      <c r="O48" s="68"/>
      <c r="P48" s="68"/>
      <c r="Q48" s="56"/>
    </row>
    <row r="49" spans="1:17">
      <c r="A49" s="44"/>
      <c r="B49" s="45"/>
      <c r="C49" s="123"/>
      <c r="D49" s="45"/>
      <c r="E49" s="45"/>
      <c r="F49" s="45"/>
      <c r="G49" s="45"/>
      <c r="H49" s="46"/>
      <c r="I49" s="46"/>
      <c r="J49" s="47"/>
      <c r="K49" s="45"/>
      <c r="L49" s="45"/>
      <c r="M49" s="45"/>
      <c r="N49" s="45"/>
      <c r="O49" s="45"/>
      <c r="P49" s="45"/>
      <c r="Q49" s="44"/>
    </row>
    <row r="50" spans="1:17" ht="14.25">
      <c r="A50" s="33"/>
      <c r="B50" s="33"/>
      <c r="C50" s="48"/>
      <c r="D50" s="44"/>
      <c r="E50" s="33"/>
      <c r="F50" s="33"/>
      <c r="G50" s="26"/>
      <c r="H50" s="26"/>
      <c r="I50" s="26"/>
      <c r="L50" s="26"/>
      <c r="M50" s="26"/>
      <c r="N50" s="26"/>
      <c r="O50" s="33"/>
      <c r="P50" s="33"/>
      <c r="Q50" s="33"/>
    </row>
    <row r="51" spans="1:17" ht="14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14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ht="14.25">
      <c r="A53" s="48"/>
      <c r="B53" s="48"/>
      <c r="C53" s="48"/>
      <c r="D53" s="48"/>
      <c r="E53" s="294" t="s">
        <v>109</v>
      </c>
      <c r="F53" s="294"/>
      <c r="G53" s="294"/>
      <c r="H53" s="294"/>
      <c r="I53" s="294"/>
      <c r="J53" s="294"/>
      <c r="K53" s="294"/>
      <c r="L53" s="294"/>
      <c r="M53" s="48"/>
      <c r="N53" s="48"/>
      <c r="O53" s="48"/>
      <c r="P53" s="48"/>
      <c r="Q53" s="48"/>
    </row>
    <row r="54" spans="1:17" ht="14.25">
      <c r="A54" s="33"/>
      <c r="B54" s="33"/>
      <c r="C54" s="48"/>
      <c r="L54" s="33"/>
      <c r="M54" s="33"/>
      <c r="N54" s="33"/>
      <c r="O54" s="33"/>
      <c r="P54" s="33"/>
      <c r="Q54" s="33"/>
    </row>
    <row r="55" spans="1:17" ht="14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</row>
    <row r="56" spans="1:17" ht="14.25">
      <c r="A56" s="33"/>
      <c r="B56" s="33"/>
      <c r="C56" s="48"/>
      <c r="D56" s="4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8" spans="1:17">
      <c r="E58" s="31"/>
      <c r="F58" s="26"/>
      <c r="G58" s="26"/>
      <c r="H58" s="26"/>
      <c r="I58" s="26"/>
    </row>
    <row r="59" spans="1:17">
      <c r="D59" s="29"/>
      <c r="J59" s="29"/>
    </row>
    <row r="60" spans="1:17">
      <c r="D60" s="29"/>
      <c r="J60" s="29"/>
    </row>
    <row r="61" spans="1:17">
      <c r="D61" s="29"/>
      <c r="J61" s="29"/>
    </row>
    <row r="62" spans="1:17">
      <c r="D62" s="29"/>
      <c r="J62" s="29"/>
    </row>
    <row r="63" spans="1:17">
      <c r="D63" s="29"/>
      <c r="J63" s="29"/>
    </row>
    <row r="64" spans="1:17">
      <c r="D64" s="29"/>
      <c r="J64" s="29"/>
    </row>
    <row r="65" spans="4:10">
      <c r="D65" s="29"/>
      <c r="J65" s="29"/>
    </row>
    <row r="66" spans="4:10">
      <c r="D66" s="29"/>
      <c r="J66" s="29"/>
    </row>
    <row r="67" spans="4:10">
      <c r="D67" s="29"/>
      <c r="J67" s="29"/>
    </row>
    <row r="68" spans="4:10">
      <c r="D68" s="29"/>
      <c r="J68" s="29"/>
    </row>
    <row r="69" spans="4:10">
      <c r="D69" s="29"/>
      <c r="J69" s="29"/>
    </row>
    <row r="70" spans="4:10">
      <c r="D70" s="29"/>
      <c r="J70" s="29"/>
    </row>
    <row r="71" spans="4:10">
      <c r="D71" s="29"/>
      <c r="J71" s="29"/>
    </row>
    <row r="72" spans="4:10">
      <c r="D72" s="29"/>
      <c r="J72" s="29"/>
    </row>
    <row r="73" spans="4:10">
      <c r="D73" s="29"/>
      <c r="J73" s="29"/>
    </row>
  </sheetData>
  <dataConsolidate/>
  <mergeCells count="100">
    <mergeCell ref="E21:E22"/>
    <mergeCell ref="F21:F22"/>
    <mergeCell ref="G21:G22"/>
    <mergeCell ref="H21:H22"/>
    <mergeCell ref="I21:I22"/>
    <mergeCell ref="A15:A16"/>
    <mergeCell ref="B15:B16"/>
    <mergeCell ref="C15:C16"/>
    <mergeCell ref="D15:D16"/>
    <mergeCell ref="E15:E16"/>
    <mergeCell ref="A19:C19"/>
    <mergeCell ref="A21:A22"/>
    <mergeCell ref="B21:B22"/>
    <mergeCell ref="C21:C22"/>
    <mergeCell ref="D21:D22"/>
    <mergeCell ref="E53:L53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A39:C39"/>
    <mergeCell ref="A41:A42"/>
    <mergeCell ref="B41:B42"/>
    <mergeCell ref="C41:C42"/>
    <mergeCell ref="F41:F42"/>
    <mergeCell ref="A7:A9"/>
    <mergeCell ref="B7:B9"/>
    <mergeCell ref="C7:C9"/>
    <mergeCell ref="D7:D9"/>
    <mergeCell ref="E7:E9"/>
    <mergeCell ref="A2:Q2"/>
    <mergeCell ref="A3:Q3"/>
    <mergeCell ref="D4:E4"/>
    <mergeCell ref="K6:M6"/>
    <mergeCell ref="N6:O6"/>
    <mergeCell ref="D5:E5"/>
    <mergeCell ref="Q27:Q28"/>
    <mergeCell ref="J15:J16"/>
    <mergeCell ref="Q15:Q16"/>
    <mergeCell ref="F15:F16"/>
    <mergeCell ref="I41:I42"/>
    <mergeCell ref="G15:G16"/>
    <mergeCell ref="H15:H16"/>
    <mergeCell ref="I15:I16"/>
    <mergeCell ref="J21:J22"/>
    <mergeCell ref="Q21:Q22"/>
    <mergeCell ref="J41:J42"/>
    <mergeCell ref="Q41:Q42"/>
    <mergeCell ref="Q33:Q34"/>
    <mergeCell ref="Q35:Q36"/>
    <mergeCell ref="Q37:Q38"/>
    <mergeCell ref="H37:H38"/>
    <mergeCell ref="Q7:Q9"/>
    <mergeCell ref="F8:F9"/>
    <mergeCell ref="G8:G9"/>
    <mergeCell ref="H8:H9"/>
    <mergeCell ref="I8:I9"/>
    <mergeCell ref="K8:P8"/>
    <mergeCell ref="F7:G7"/>
    <mergeCell ref="H7:P7"/>
    <mergeCell ref="J8:J9"/>
    <mergeCell ref="D41:D42"/>
    <mergeCell ref="E41:E42"/>
    <mergeCell ref="G41:G42"/>
    <mergeCell ref="H41:H42"/>
    <mergeCell ref="J33:J34"/>
    <mergeCell ref="F35:F36"/>
    <mergeCell ref="G35:G36"/>
    <mergeCell ref="H35:H36"/>
    <mergeCell ref="I35:I36"/>
    <mergeCell ref="J35:J36"/>
    <mergeCell ref="F33:F34"/>
    <mergeCell ref="G33:G34"/>
    <mergeCell ref="H33:H34"/>
    <mergeCell ref="I33:I34"/>
    <mergeCell ref="F37:F38"/>
    <mergeCell ref="G37:G38"/>
    <mergeCell ref="A33:A34"/>
    <mergeCell ref="B33:B34"/>
    <mergeCell ref="C33:C34"/>
    <mergeCell ref="D33:D34"/>
    <mergeCell ref="E33:E34"/>
    <mergeCell ref="A35:A36"/>
    <mergeCell ref="B35:B36"/>
    <mergeCell ref="C35:C36"/>
    <mergeCell ref="D35:D36"/>
    <mergeCell ref="E35:E36"/>
    <mergeCell ref="I37:I38"/>
    <mergeCell ref="J37:J38"/>
    <mergeCell ref="A37:A38"/>
    <mergeCell ref="B37:B38"/>
    <mergeCell ref="C37:C38"/>
    <mergeCell ref="D37:D38"/>
    <mergeCell ref="E37:E38"/>
  </mergeCells>
  <phoneticPr fontId="0" type="noConversion"/>
  <pageMargins left="0.45572916666666669" right="0" top="7.8125E-2" bottom="0.15625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P45"/>
  <sheetViews>
    <sheetView view="pageLayout" zoomScaleNormal="100" workbookViewId="0">
      <selection activeCell="A45" sqref="A45:H45"/>
    </sheetView>
  </sheetViews>
  <sheetFormatPr defaultRowHeight="12.75"/>
  <cols>
    <col min="1" max="1" width="3.85546875" style="77" customWidth="1"/>
    <col min="2" max="2" width="23" style="77" customWidth="1"/>
    <col min="3" max="3" width="51.140625" style="77" customWidth="1"/>
    <col min="4" max="4" width="12" style="77" customWidth="1"/>
    <col min="5" max="5" width="11.85546875" style="77" customWidth="1"/>
    <col min="6" max="6" width="13.85546875" style="77" customWidth="1"/>
    <col min="7" max="7" width="11.140625" style="77" customWidth="1"/>
    <col min="8" max="8" width="12" style="77" customWidth="1"/>
    <col min="9" max="16384" width="9.140625" style="1"/>
  </cols>
  <sheetData>
    <row r="1" spans="1:16" s="2" customFormat="1" ht="17.25" customHeight="1">
      <c r="A1" s="305" t="s">
        <v>5</v>
      </c>
      <c r="B1" s="305"/>
      <c r="C1" s="305"/>
      <c r="D1" s="305"/>
      <c r="E1" s="305"/>
      <c r="F1" s="305"/>
      <c r="G1" s="305"/>
      <c r="H1" s="305"/>
    </row>
    <row r="2" spans="1:16" s="2" customFormat="1" ht="17.25" customHeight="1"/>
    <row r="3" spans="1:16" s="4" customFormat="1" ht="38.25" customHeight="1">
      <c r="A3" s="306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3" s="307"/>
      <c r="C3" s="307"/>
      <c r="D3" s="307"/>
      <c r="E3" s="307"/>
      <c r="F3" s="307"/>
      <c r="G3" s="307"/>
      <c r="H3" s="307"/>
      <c r="I3" s="3"/>
      <c r="J3" s="3"/>
      <c r="K3" s="3"/>
      <c r="L3" s="3"/>
      <c r="M3" s="3"/>
      <c r="N3" s="3"/>
      <c r="O3" s="3"/>
      <c r="P3" s="3"/>
    </row>
    <row r="4" spans="1:16" s="2" customFormat="1" ht="17.25" customHeight="1">
      <c r="A4" s="5"/>
      <c r="B4" s="5"/>
      <c r="C4" s="5"/>
      <c r="D4" s="5"/>
      <c r="E4" s="5"/>
      <c r="F4" s="5"/>
      <c r="G4" s="5"/>
      <c r="H4" s="5"/>
      <c r="I4" s="6"/>
      <c r="J4" s="6"/>
    </row>
    <row r="5" spans="1:16" s="2" customFormat="1" ht="17.25" customHeight="1">
      <c r="A5" s="308" t="s">
        <v>145</v>
      </c>
      <c r="B5" s="308"/>
      <c r="C5" s="308"/>
      <c r="E5" s="309" t="s">
        <v>6</v>
      </c>
      <c r="F5" s="309"/>
      <c r="G5" s="34">
        <f>H37</f>
        <v>84591.021765164929</v>
      </c>
      <c r="H5" s="7" t="s">
        <v>7</v>
      </c>
      <c r="I5" s="6"/>
      <c r="J5" s="23"/>
    </row>
    <row r="6" spans="1:16" s="2" customFormat="1" ht="18" customHeight="1">
      <c r="A6" s="310" t="s">
        <v>16</v>
      </c>
      <c r="B6" s="310" t="s">
        <v>8</v>
      </c>
      <c r="C6" s="310" t="s">
        <v>22</v>
      </c>
      <c r="D6" s="311" t="s">
        <v>9</v>
      </c>
      <c r="E6" s="311"/>
      <c r="F6" s="311"/>
      <c r="G6" s="311"/>
      <c r="H6" s="311"/>
      <c r="I6" s="6"/>
      <c r="J6" s="6"/>
    </row>
    <row r="7" spans="1:16" s="2" customFormat="1" ht="30.75" customHeight="1">
      <c r="A7" s="311"/>
      <c r="B7" s="311"/>
      <c r="C7" s="311"/>
      <c r="D7" s="51" t="s">
        <v>10</v>
      </c>
      <c r="E7" s="51" t="s">
        <v>11</v>
      </c>
      <c r="F7" s="51" t="s">
        <v>0</v>
      </c>
      <c r="G7" s="51" t="s">
        <v>12</v>
      </c>
      <c r="H7" s="51" t="s">
        <v>19</v>
      </c>
      <c r="I7" s="6"/>
      <c r="J7" s="23"/>
    </row>
    <row r="8" spans="1:16" s="2" customFormat="1" ht="15" customHeight="1">
      <c r="A8" s="52">
        <v>1</v>
      </c>
      <c r="B8" s="52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  <c r="H8" s="52">
        <v>8</v>
      </c>
      <c r="I8" s="6"/>
      <c r="J8" s="6"/>
      <c r="K8" s="21"/>
    </row>
    <row r="9" spans="1:16" s="2" customFormat="1" ht="16.5" customHeight="1">
      <c r="A9" s="302" t="s">
        <v>121</v>
      </c>
      <c r="B9" s="302"/>
      <c r="C9" s="302"/>
      <c r="D9" s="302"/>
      <c r="E9" s="302"/>
      <c r="F9" s="302"/>
      <c r="G9" s="302"/>
      <c r="H9" s="302"/>
      <c r="I9" s="6"/>
      <c r="J9" s="6"/>
    </row>
    <row r="10" spans="1:16" s="2" customFormat="1" ht="23.25" customHeight="1">
      <c r="A10" s="8">
        <v>1</v>
      </c>
      <c r="B10" s="9" t="s">
        <v>54</v>
      </c>
      <c r="C10" s="10" t="s">
        <v>55</v>
      </c>
      <c r="D10" s="11">
        <f>'Havaq 1'!H13</f>
        <v>64180.700614010544</v>
      </c>
      <c r="E10" s="35"/>
      <c r="F10" s="11"/>
      <c r="G10" s="11">
        <v>0</v>
      </c>
      <c r="H10" s="35">
        <f>D10+E10+F10+G10</f>
        <v>64180.700614010544</v>
      </c>
      <c r="I10" s="6"/>
      <c r="J10" s="6"/>
    </row>
    <row r="11" spans="1:16" s="2" customFormat="1" ht="18.75" customHeight="1">
      <c r="A11" s="8"/>
      <c r="B11" s="8"/>
      <c r="C11" s="12" t="s">
        <v>139</v>
      </c>
      <c r="D11" s="11">
        <f>SUM(D10:D10)</f>
        <v>64180.700614010544</v>
      </c>
      <c r="E11" s="35">
        <f>SUM(E10:E10)</f>
        <v>0</v>
      </c>
      <c r="F11" s="11"/>
      <c r="G11" s="11">
        <f>SUM(G10:G10)</f>
        <v>0</v>
      </c>
      <c r="H11" s="35">
        <f>SUM(H10:H10)</f>
        <v>64180.700614010544</v>
      </c>
      <c r="I11" s="6"/>
      <c r="J11" s="6"/>
    </row>
    <row r="12" spans="1:16" s="2" customFormat="1" ht="18.75" customHeight="1">
      <c r="A12" s="13"/>
      <c r="B12" s="12"/>
      <c r="C12" s="103" t="s">
        <v>140</v>
      </c>
      <c r="D12" s="12"/>
      <c r="E12" s="12"/>
      <c r="F12" s="12"/>
      <c r="G12" s="12"/>
      <c r="H12" s="12"/>
      <c r="I12" s="6"/>
      <c r="J12" s="6"/>
    </row>
    <row r="13" spans="1:16" s="2" customFormat="1" ht="18.75" customHeight="1">
      <c r="A13" s="8">
        <v>2</v>
      </c>
      <c r="B13" s="75">
        <v>1.2500000000000001E-2</v>
      </c>
      <c r="C13" s="76" t="s">
        <v>56</v>
      </c>
      <c r="D13" s="11">
        <f>D11*B13</f>
        <v>802.25875767513185</v>
      </c>
      <c r="E13" s="11">
        <f>E11*B13</f>
        <v>0</v>
      </c>
      <c r="F13" s="11"/>
      <c r="G13" s="11">
        <f>G11*0.75%</f>
        <v>0</v>
      </c>
      <c r="H13" s="11">
        <f>D13+E13+F13+G13</f>
        <v>802.25875767513185</v>
      </c>
      <c r="I13" s="6"/>
      <c r="J13" s="6"/>
    </row>
    <row r="14" spans="1:16" s="2" customFormat="1" ht="22.5" customHeight="1">
      <c r="A14" s="8"/>
      <c r="B14" s="15"/>
      <c r="C14" s="12" t="s">
        <v>122</v>
      </c>
      <c r="D14" s="11">
        <f>D13</f>
        <v>802.25875767513185</v>
      </c>
      <c r="E14" s="11">
        <f>E13</f>
        <v>0</v>
      </c>
      <c r="F14" s="11"/>
      <c r="G14" s="11">
        <f>G13</f>
        <v>0</v>
      </c>
      <c r="H14" s="11">
        <f>SUM(H13:H13)</f>
        <v>802.25875767513185</v>
      </c>
      <c r="I14" s="6"/>
      <c r="J14" s="6"/>
    </row>
    <row r="15" spans="1:16" s="2" customFormat="1" ht="22.5" customHeight="1">
      <c r="A15" s="8"/>
      <c r="B15" s="15"/>
      <c r="C15" s="12" t="s">
        <v>123</v>
      </c>
      <c r="D15" s="11">
        <f>D11+D14</f>
        <v>64982.959371685676</v>
      </c>
      <c r="E15" s="35">
        <f>E11+E14</f>
        <v>0</v>
      </c>
      <c r="F15" s="11"/>
      <c r="G15" s="11">
        <f>G11+G14</f>
        <v>0</v>
      </c>
      <c r="H15" s="35">
        <f>H11+H14</f>
        <v>64982.959371685676</v>
      </c>
      <c r="I15" s="6"/>
      <c r="J15" s="6"/>
    </row>
    <row r="16" spans="1:16" s="2" customFormat="1" ht="14.25" customHeight="1">
      <c r="A16" s="13"/>
      <c r="B16" s="16"/>
      <c r="C16" s="103" t="s">
        <v>124</v>
      </c>
      <c r="D16" s="12"/>
      <c r="E16" s="12"/>
      <c r="F16" s="12"/>
      <c r="G16" s="12"/>
      <c r="H16" s="12"/>
      <c r="I16" s="6"/>
      <c r="J16" s="6"/>
    </row>
    <row r="17" spans="1:10" s="2" customFormat="1" ht="17.25" customHeight="1">
      <c r="A17" s="8">
        <v>3</v>
      </c>
      <c r="B17" s="75">
        <v>5.0000000000000001E-3</v>
      </c>
      <c r="C17" s="76" t="s">
        <v>57</v>
      </c>
      <c r="D17" s="11">
        <f>D15*B17</f>
        <v>324.91479685842836</v>
      </c>
      <c r="E17" s="11">
        <f>E15*B17</f>
        <v>0</v>
      </c>
      <c r="F17" s="11"/>
      <c r="G17" s="11">
        <f>G15*0.8%</f>
        <v>0</v>
      </c>
      <c r="H17" s="11">
        <f>D17+E17+F17+G17</f>
        <v>324.91479685842836</v>
      </c>
      <c r="I17" s="6"/>
      <c r="J17" s="6"/>
    </row>
    <row r="18" spans="1:10" s="2" customFormat="1" ht="26.25" customHeight="1">
      <c r="A18" s="8">
        <v>4</v>
      </c>
      <c r="B18" s="14">
        <v>1.5E-3</v>
      </c>
      <c r="C18" s="10" t="s">
        <v>48</v>
      </c>
      <c r="D18" s="11">
        <f>D16*0.6%</f>
        <v>0</v>
      </c>
      <c r="E18" s="11">
        <f>E16*0.8%</f>
        <v>0</v>
      </c>
      <c r="F18" s="11"/>
      <c r="G18" s="11">
        <f>H15*B18</f>
        <v>97.474439057528514</v>
      </c>
      <c r="H18" s="11">
        <f>D18+E18+F18+G18</f>
        <v>97.474439057528514</v>
      </c>
      <c r="I18" s="6"/>
      <c r="J18" s="6"/>
    </row>
    <row r="19" spans="1:10" s="2" customFormat="1" ht="32.25" customHeight="1">
      <c r="A19" s="8">
        <v>5</v>
      </c>
      <c r="B19" s="14">
        <v>0.02</v>
      </c>
      <c r="C19" s="10" t="s">
        <v>49</v>
      </c>
      <c r="D19" s="11">
        <f>(D15)*B19</f>
        <v>1299.6591874337134</v>
      </c>
      <c r="E19" s="11">
        <f>(E15)*B19</f>
        <v>0</v>
      </c>
      <c r="F19" s="11"/>
      <c r="G19" s="11">
        <f>(G15)*B19</f>
        <v>0</v>
      </c>
      <c r="H19" s="11">
        <f>(H15)*B19</f>
        <v>1299.6591874337134</v>
      </c>
      <c r="I19" s="6"/>
      <c r="J19" s="6"/>
    </row>
    <row r="20" spans="1:10" s="2" customFormat="1" ht="27" customHeight="1">
      <c r="A20" s="8"/>
      <c r="B20" s="8"/>
      <c r="C20" s="12" t="s">
        <v>125</v>
      </c>
      <c r="D20" s="11">
        <f>SUM(D17:D19)</f>
        <v>1624.5739842921419</v>
      </c>
      <c r="E20" s="11">
        <f>SUM(E17:E19)</f>
        <v>0</v>
      </c>
      <c r="F20" s="11"/>
      <c r="G20" s="11">
        <f>SUM(G17:G19)</f>
        <v>97.474439057528514</v>
      </c>
      <c r="H20" s="11">
        <f>D20+E20+F20+G20</f>
        <v>1722.0484233496704</v>
      </c>
      <c r="I20" s="6"/>
      <c r="J20" s="6"/>
    </row>
    <row r="21" spans="1:10" s="2" customFormat="1" ht="27" customHeight="1">
      <c r="A21" s="8"/>
      <c r="B21" s="8"/>
      <c r="C21" s="12" t="s">
        <v>126</v>
      </c>
      <c r="D21" s="11">
        <f>D15+D20</f>
        <v>66607.533355977823</v>
      </c>
      <c r="E21" s="35">
        <f>E15+E20</f>
        <v>0</v>
      </c>
      <c r="F21" s="11"/>
      <c r="G21" s="11">
        <f>G15+G20</f>
        <v>97.474439057528514</v>
      </c>
      <c r="H21" s="35">
        <f>H15+H20</f>
        <v>66705.007795035344</v>
      </c>
      <c r="I21" s="6"/>
      <c r="J21" s="6"/>
    </row>
    <row r="22" spans="1:10" s="2" customFormat="1" ht="27" customHeight="1">
      <c r="A22" s="39"/>
      <c r="B22" s="39"/>
      <c r="C22" s="40"/>
      <c r="D22" s="41"/>
      <c r="E22" s="42"/>
      <c r="F22" s="41"/>
      <c r="G22" s="41"/>
      <c r="H22" s="42"/>
      <c r="I22" s="6"/>
      <c r="J22" s="6"/>
    </row>
    <row r="23" spans="1:10" s="2" customFormat="1" ht="27" customHeight="1">
      <c r="A23" s="39"/>
      <c r="B23" s="39"/>
      <c r="C23" s="40"/>
      <c r="D23" s="41"/>
      <c r="E23" s="42"/>
      <c r="F23" s="41"/>
      <c r="G23" s="41"/>
      <c r="H23" s="42"/>
      <c r="I23" s="6"/>
      <c r="J23" s="6"/>
    </row>
    <row r="24" spans="1:10" s="2" customFormat="1" ht="27" customHeight="1">
      <c r="A24" s="39"/>
      <c r="B24" s="39"/>
      <c r="C24" s="40"/>
      <c r="D24" s="41"/>
      <c r="E24" s="42"/>
      <c r="F24" s="41"/>
      <c r="G24" s="41"/>
      <c r="H24" s="42"/>
      <c r="I24" s="6"/>
      <c r="J24" s="6"/>
    </row>
    <row r="25" spans="1:10" s="2" customFormat="1" ht="27" customHeight="1">
      <c r="A25" s="39"/>
      <c r="B25" s="39"/>
      <c r="C25" s="40"/>
      <c r="D25" s="41"/>
      <c r="E25" s="42"/>
      <c r="F25" s="41"/>
      <c r="G25" s="41"/>
      <c r="H25" s="42"/>
      <c r="I25" s="6"/>
      <c r="J25" s="6"/>
    </row>
    <row r="26" spans="1:10" s="2" customFormat="1" ht="45.75" customHeight="1">
      <c r="A26" s="303" t="s">
        <v>50</v>
      </c>
      <c r="B26" s="303"/>
      <c r="C26" s="303"/>
      <c r="D26" s="303"/>
      <c r="E26" s="303"/>
      <c r="F26" s="303"/>
      <c r="G26" s="303"/>
      <c r="H26" s="303"/>
      <c r="I26" s="6"/>
      <c r="J26" s="6"/>
    </row>
    <row r="27" spans="1:10" s="2" customFormat="1" ht="18" customHeight="1">
      <c r="A27" s="13"/>
      <c r="B27" s="12"/>
      <c r="C27" s="17" t="s">
        <v>127</v>
      </c>
      <c r="D27" s="12"/>
      <c r="E27" s="12"/>
      <c r="F27" s="12"/>
      <c r="G27" s="12"/>
      <c r="H27" s="12"/>
      <c r="I27" s="6"/>
      <c r="J27" s="6"/>
    </row>
    <row r="28" spans="1:10" s="2" customFormat="1" ht="26.25" customHeight="1">
      <c r="A28" s="8">
        <v>6</v>
      </c>
      <c r="B28" s="14">
        <v>6.0000000000000001E-3</v>
      </c>
      <c r="C28" s="10" t="s">
        <v>51</v>
      </c>
      <c r="D28" s="11">
        <v>0</v>
      </c>
      <c r="E28" s="11">
        <v>0</v>
      </c>
      <c r="F28" s="11">
        <v>0</v>
      </c>
      <c r="G28" s="11">
        <f>(D21+E21+G21)*B28</f>
        <v>400.23004677021208</v>
      </c>
      <c r="H28" s="11">
        <f>D28+E28+F28+G28</f>
        <v>400.23004677021208</v>
      </c>
      <c r="I28" s="6"/>
      <c r="J28" s="6"/>
    </row>
    <row r="29" spans="1:10" s="2" customFormat="1" ht="26.25" customHeight="1">
      <c r="A29" s="8">
        <v>7</v>
      </c>
      <c r="B29" s="14">
        <v>0.02</v>
      </c>
      <c r="C29" s="10" t="s">
        <v>52</v>
      </c>
      <c r="D29" s="11">
        <v>0</v>
      </c>
      <c r="E29" s="11">
        <v>0</v>
      </c>
      <c r="F29" s="11">
        <v>0</v>
      </c>
      <c r="G29" s="11">
        <f>(D21+E21+G21)*B29</f>
        <v>1334.100155900707</v>
      </c>
      <c r="H29" s="11">
        <f>D29+E29+F29+G29</f>
        <v>1334.100155900707</v>
      </c>
      <c r="I29" s="6"/>
      <c r="J29" s="6"/>
    </row>
    <row r="30" spans="1:10" s="2" customFormat="1" ht="26.25" customHeight="1">
      <c r="A30" s="8"/>
      <c r="B30" s="14"/>
      <c r="C30" s="18" t="s">
        <v>128</v>
      </c>
      <c r="D30" s="11">
        <f>SUM(D28:D29)</f>
        <v>0</v>
      </c>
      <c r="E30" s="11">
        <f>SUM(E28:E29)</f>
        <v>0</v>
      </c>
      <c r="F30" s="11">
        <f>SUM(F28:F29)</f>
        <v>0</v>
      </c>
      <c r="G30" s="11">
        <f>SUM(G28:G29)</f>
        <v>1734.3302026709191</v>
      </c>
      <c r="H30" s="11">
        <f>SUM(H28:H29)</f>
        <v>1734.3302026709191</v>
      </c>
      <c r="I30" s="6"/>
      <c r="J30" s="6"/>
    </row>
    <row r="31" spans="1:10" s="2" customFormat="1" ht="26.25" customHeight="1">
      <c r="A31" s="8"/>
      <c r="B31" s="14"/>
      <c r="C31" s="18" t="s">
        <v>129</v>
      </c>
      <c r="D31" s="11">
        <f>D21+D30</f>
        <v>66607.533355977823</v>
      </c>
      <c r="E31" s="35">
        <f>E21+E30</f>
        <v>0</v>
      </c>
      <c r="F31" s="11">
        <f>F21+F30</f>
        <v>0</v>
      </c>
      <c r="G31" s="11">
        <f>G21+G30</f>
        <v>1831.8046417284477</v>
      </c>
      <c r="H31" s="35">
        <f>H21+H30</f>
        <v>68439.337997706258</v>
      </c>
      <c r="I31" s="6"/>
      <c r="J31" s="6"/>
    </row>
    <row r="32" spans="1:10" s="2" customFormat="1" ht="19.5" customHeight="1">
      <c r="A32" s="8"/>
      <c r="B32" s="49"/>
      <c r="C32" s="17" t="s">
        <v>130</v>
      </c>
      <c r="D32" s="49"/>
      <c r="E32" s="49"/>
      <c r="F32" s="49"/>
      <c r="G32" s="49"/>
      <c r="H32" s="49"/>
      <c r="I32" s="6"/>
      <c r="J32" s="6"/>
    </row>
    <row r="33" spans="1:11" s="2" customFormat="1" ht="26.25" customHeight="1">
      <c r="A33" s="8">
        <v>8</v>
      </c>
      <c r="B33" s="14">
        <v>0.03</v>
      </c>
      <c r="C33" s="18" t="s">
        <v>13</v>
      </c>
      <c r="D33" s="11">
        <f>D31*B33</f>
        <v>1998.2260006793347</v>
      </c>
      <c r="E33" s="11">
        <f>E31*B33</f>
        <v>0</v>
      </c>
      <c r="F33" s="11">
        <f>F31*B33</f>
        <v>0</v>
      </c>
      <c r="G33" s="11">
        <f>G31*B33</f>
        <v>54.954139251853427</v>
      </c>
      <c r="H33" s="11">
        <f>H31*B33</f>
        <v>2053.1801399311876</v>
      </c>
      <c r="I33" s="6"/>
      <c r="J33" s="6"/>
    </row>
    <row r="34" spans="1:11" s="2" customFormat="1" ht="26.25" customHeight="1">
      <c r="A34" s="8"/>
      <c r="B34" s="14"/>
      <c r="C34" s="18" t="s">
        <v>131</v>
      </c>
      <c r="D34" s="11">
        <f>D33</f>
        <v>1998.2260006793347</v>
      </c>
      <c r="E34" s="11">
        <f>E33</f>
        <v>0</v>
      </c>
      <c r="F34" s="11">
        <f>F33</f>
        <v>0</v>
      </c>
      <c r="G34" s="11">
        <f>G33</f>
        <v>54.954139251853427</v>
      </c>
      <c r="H34" s="11">
        <f>H33</f>
        <v>2053.1801399311876</v>
      </c>
      <c r="I34" s="6"/>
      <c r="J34" s="6"/>
    </row>
    <row r="35" spans="1:11" s="2" customFormat="1" ht="26.25" customHeight="1">
      <c r="A35" s="8"/>
      <c r="B35" s="8"/>
      <c r="C35" s="18" t="s">
        <v>132</v>
      </c>
      <c r="D35" s="11">
        <f>D31+D34</f>
        <v>68605.75935665716</v>
      </c>
      <c r="E35" s="11">
        <f>E31+E34</f>
        <v>0</v>
      </c>
      <c r="F35" s="11">
        <f>F31+F34</f>
        <v>0</v>
      </c>
      <c r="G35" s="11">
        <f>G31+G34</f>
        <v>1886.758780980301</v>
      </c>
      <c r="H35" s="35">
        <f>H31+H34</f>
        <v>70492.518137637438</v>
      </c>
      <c r="I35" s="6"/>
      <c r="J35" s="6"/>
    </row>
    <row r="36" spans="1:11" s="2" customFormat="1" ht="26.25" customHeight="1">
      <c r="A36" s="8">
        <v>9</v>
      </c>
      <c r="B36" s="19">
        <v>0.2</v>
      </c>
      <c r="C36" s="18" t="s">
        <v>14</v>
      </c>
      <c r="D36" s="11">
        <f>D35*B36</f>
        <v>13721.151871331433</v>
      </c>
      <c r="E36" s="11">
        <f>E35*20%</f>
        <v>0</v>
      </c>
      <c r="F36" s="11">
        <f>F35*20%</f>
        <v>0</v>
      </c>
      <c r="G36" s="11">
        <f>G35*B36</f>
        <v>377.35175619606025</v>
      </c>
      <c r="H36" s="11">
        <f>H35*B36</f>
        <v>14098.503627527489</v>
      </c>
      <c r="I36" s="6"/>
      <c r="J36" s="6"/>
    </row>
    <row r="37" spans="1:11" s="2" customFormat="1" ht="26.25" customHeight="1">
      <c r="A37" s="8"/>
      <c r="B37" s="8"/>
      <c r="C37" s="18" t="s">
        <v>15</v>
      </c>
      <c r="D37" s="20">
        <f>D35+D36</f>
        <v>82326.911227988589</v>
      </c>
      <c r="E37" s="36">
        <f>E35+E36</f>
        <v>0</v>
      </c>
      <c r="F37" s="20">
        <f>F35+F36</f>
        <v>0</v>
      </c>
      <c r="G37" s="36">
        <f>G35+G36</f>
        <v>2264.1105371763615</v>
      </c>
      <c r="H37" s="20">
        <f>H35+H36</f>
        <v>84591.021765164929</v>
      </c>
      <c r="I37" s="6"/>
      <c r="J37" s="6"/>
      <c r="K37" s="21"/>
    </row>
    <row r="38" spans="1:11" s="2" customFormat="1" ht="26.25" customHeight="1">
      <c r="A38" s="13"/>
      <c r="B38" s="13"/>
      <c r="C38" s="18" t="s">
        <v>53</v>
      </c>
      <c r="D38" s="13"/>
      <c r="E38" s="13"/>
      <c r="F38" s="13"/>
      <c r="G38" s="13"/>
      <c r="H38" s="11">
        <f>H13*15%</f>
        <v>120.33881365126977</v>
      </c>
      <c r="I38" s="6"/>
      <c r="J38" s="22"/>
    </row>
    <row r="39" spans="1:11" s="2" customFormat="1" ht="22.5" customHeight="1">
      <c r="A39" s="13"/>
      <c r="B39" s="13"/>
      <c r="C39" s="237" t="s">
        <v>195</v>
      </c>
      <c r="D39" s="238"/>
      <c r="E39" s="238"/>
      <c r="F39" s="238"/>
      <c r="G39" s="238"/>
      <c r="H39" s="20">
        <v>1500</v>
      </c>
      <c r="I39" s="6"/>
      <c r="J39" s="6"/>
    </row>
    <row r="40" spans="1:11" s="2" customFormat="1" ht="22.5" customHeight="1">
      <c r="A40" s="13"/>
      <c r="B40" s="13"/>
      <c r="C40" s="237" t="s">
        <v>26</v>
      </c>
      <c r="D40" s="238"/>
      <c r="E40" s="238"/>
      <c r="F40" s="238"/>
      <c r="G40" s="239"/>
      <c r="H40" s="239">
        <f>H37+H39</f>
        <v>86091.021765164929</v>
      </c>
      <c r="I40" s="6"/>
      <c r="J40" s="6"/>
    </row>
    <row r="41" spans="1:11" s="2" customFormat="1" ht="22.5" customHeight="1">
      <c r="C41" s="240"/>
      <c r="D41" s="241"/>
      <c r="E41" s="241"/>
      <c r="F41" s="241"/>
      <c r="G41" s="242"/>
      <c r="H41" s="242"/>
      <c r="I41" s="6"/>
      <c r="J41" s="6"/>
    </row>
    <row r="42" spans="1:11" s="2" customFormat="1" ht="22.5" customHeight="1">
      <c r="C42" s="240"/>
      <c r="D42" s="241"/>
      <c r="E42" s="241"/>
      <c r="F42" s="241"/>
      <c r="G42" s="242"/>
      <c r="H42" s="242"/>
      <c r="I42" s="6"/>
      <c r="J42" s="6"/>
    </row>
    <row r="43" spans="1:11" s="2" customFormat="1" ht="22.5" customHeight="1">
      <c r="A43" s="304" t="s">
        <v>65</v>
      </c>
      <c r="B43" s="304"/>
      <c r="C43" s="304"/>
      <c r="D43" s="304"/>
      <c r="E43" s="304"/>
      <c r="F43" s="304"/>
      <c r="G43" s="304"/>
      <c r="H43" s="304"/>
      <c r="I43" s="6"/>
      <c r="J43" s="6"/>
    </row>
    <row r="44" spans="1:11" s="2" customFormat="1" ht="22.5" customHeight="1">
      <c r="A44" s="50"/>
      <c r="B44" s="50"/>
      <c r="C44" s="50"/>
      <c r="D44" s="50"/>
      <c r="E44" s="50"/>
      <c r="F44" s="50"/>
      <c r="G44" s="50"/>
      <c r="H44" s="50"/>
      <c r="I44" s="6"/>
      <c r="J44" s="6"/>
    </row>
    <row r="45" spans="1:11" s="2" customFormat="1" ht="22.5" customHeight="1">
      <c r="A45" s="304"/>
      <c r="B45" s="304"/>
      <c r="C45" s="304"/>
      <c r="D45" s="304"/>
      <c r="E45" s="304"/>
      <c r="F45" s="304"/>
      <c r="G45" s="304"/>
      <c r="H45" s="304"/>
      <c r="I45" s="6"/>
      <c r="J45" s="6"/>
    </row>
  </sheetData>
  <mergeCells count="12">
    <mergeCell ref="A9:H9"/>
    <mergeCell ref="A26:H26"/>
    <mergeCell ref="A43:H43"/>
    <mergeCell ref="A45:H45"/>
    <mergeCell ref="A1:H1"/>
    <mergeCell ref="A3:H3"/>
    <mergeCell ref="A5:C5"/>
    <mergeCell ref="E5:F5"/>
    <mergeCell ref="A6:A7"/>
    <mergeCell ref="B6:B7"/>
    <mergeCell ref="C6:C7"/>
    <mergeCell ref="D6:H6"/>
  </mergeCells>
  <pageMargins left="0.7" right="0.7" top="0.75" bottom="0.75" header="0.3" footer="0.3"/>
  <pageSetup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16"/>
  <sheetViews>
    <sheetView view="pageLayout" zoomScaleNormal="100" workbookViewId="0">
      <selection activeCell="D12" sqref="D12"/>
    </sheetView>
  </sheetViews>
  <sheetFormatPr defaultRowHeight="12.75"/>
  <cols>
    <col min="1" max="1" width="5.85546875" style="74" customWidth="1"/>
    <col min="2" max="2" width="23.7109375" style="74" customWidth="1"/>
    <col min="3" max="3" width="38.42578125" style="74" customWidth="1"/>
    <col min="4" max="4" width="13.28515625" style="74" customWidth="1"/>
    <col min="5" max="5" width="13" style="74" customWidth="1"/>
    <col min="6" max="8" width="15.5703125" style="74" customWidth="1"/>
    <col min="9" max="16384" width="9.140625" style="24"/>
  </cols>
  <sheetData>
    <row r="1" spans="1:8" ht="19.5" customHeight="1">
      <c r="A1" s="78"/>
      <c r="B1" s="78"/>
      <c r="D1" s="79"/>
      <c r="E1" s="79"/>
      <c r="F1" s="79"/>
      <c r="G1" s="79"/>
      <c r="H1" s="79"/>
    </row>
    <row r="2" spans="1:8" ht="19.5" customHeight="1">
      <c r="A2" s="314" t="s">
        <v>54</v>
      </c>
      <c r="B2" s="314"/>
      <c r="C2" s="314"/>
      <c r="D2" s="314"/>
      <c r="E2" s="314"/>
      <c r="F2" s="314"/>
      <c r="G2" s="314"/>
      <c r="H2" s="314"/>
    </row>
    <row r="3" spans="1:8" ht="9" customHeight="1">
      <c r="A3" s="252"/>
      <c r="B3" s="252"/>
      <c r="C3" s="252"/>
      <c r="D3" s="252"/>
      <c r="E3" s="252"/>
      <c r="F3" s="252"/>
      <c r="G3" s="252"/>
      <c r="H3" s="252"/>
    </row>
    <row r="4" spans="1:8" s="30" customFormat="1" ht="66" customHeight="1">
      <c r="A4" s="315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4" s="251"/>
      <c r="C4" s="251"/>
      <c r="D4" s="251"/>
      <c r="E4" s="251"/>
      <c r="F4" s="251"/>
      <c r="G4" s="251"/>
      <c r="H4" s="251"/>
    </row>
    <row r="5" spans="1:8" s="30" customFormat="1" ht="19.5" customHeight="1">
      <c r="A5" s="319" t="s">
        <v>55</v>
      </c>
      <c r="B5" s="319"/>
      <c r="C5" s="319"/>
      <c r="D5" s="319"/>
      <c r="E5" s="319"/>
      <c r="F5" s="319"/>
      <c r="G5" s="319"/>
      <c r="H5" s="319"/>
    </row>
    <row r="6" spans="1:8" ht="19.5" customHeight="1">
      <c r="A6" s="80"/>
      <c r="B6" s="80"/>
      <c r="C6" s="80"/>
      <c r="D6" s="81"/>
      <c r="E6" s="81"/>
      <c r="F6" s="81"/>
      <c r="G6" s="81"/>
      <c r="H6" s="82"/>
    </row>
    <row r="7" spans="1:8" ht="14.25" customHeight="1">
      <c r="A7" s="83" t="s">
        <v>16</v>
      </c>
      <c r="B7" s="83" t="s">
        <v>23</v>
      </c>
      <c r="C7" s="83" t="s">
        <v>24</v>
      </c>
      <c r="D7" s="316" t="s">
        <v>25</v>
      </c>
      <c r="E7" s="317"/>
      <c r="F7" s="317"/>
      <c r="G7" s="318"/>
      <c r="H7" s="84" t="s">
        <v>26</v>
      </c>
    </row>
    <row r="8" spans="1:8" ht="14.25" customHeight="1">
      <c r="A8" s="85"/>
      <c r="B8" s="85" t="s">
        <v>27</v>
      </c>
      <c r="C8" s="85" t="s">
        <v>28</v>
      </c>
      <c r="D8" s="83" t="s">
        <v>29</v>
      </c>
      <c r="E8" s="83" t="s">
        <v>30</v>
      </c>
      <c r="F8" s="83" t="s">
        <v>31</v>
      </c>
      <c r="G8" s="83" t="s">
        <v>32</v>
      </c>
      <c r="H8" s="83" t="s">
        <v>33</v>
      </c>
    </row>
    <row r="9" spans="1:8" ht="14.25" customHeight="1">
      <c r="A9" s="86"/>
      <c r="B9" s="86"/>
      <c r="C9" s="86"/>
      <c r="D9" s="87" t="s">
        <v>34</v>
      </c>
      <c r="E9" s="87" t="s">
        <v>35</v>
      </c>
      <c r="F9" s="87" t="s">
        <v>36</v>
      </c>
      <c r="G9" s="87" t="s">
        <v>37</v>
      </c>
      <c r="H9" s="87"/>
    </row>
    <row r="10" spans="1:8" ht="13.5" customHeight="1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>
        <v>7</v>
      </c>
      <c r="H10" s="84">
        <v>8</v>
      </c>
    </row>
    <row r="11" spans="1:8" s="30" customFormat="1" ht="28.5" customHeight="1">
      <c r="A11" s="88">
        <v>1</v>
      </c>
      <c r="B11" s="89" t="s">
        <v>171</v>
      </c>
      <c r="C11" s="90" t="s">
        <v>172</v>
      </c>
      <c r="D11" s="91">
        <f>NAX!H48</f>
        <v>63698.270131144083</v>
      </c>
      <c r="E11" s="91"/>
      <c r="F11" s="91"/>
      <c r="G11" s="91"/>
      <c r="H11" s="91">
        <f t="shared" ref="H11" si="0">SUM(D11:G11)</f>
        <v>63698.270131144083</v>
      </c>
    </row>
    <row r="12" spans="1:8" s="30" customFormat="1" ht="28.5" customHeight="1">
      <c r="A12" s="88"/>
      <c r="B12" s="89" t="s">
        <v>174</v>
      </c>
      <c r="C12" s="200" t="s">
        <v>158</v>
      </c>
      <c r="D12" s="91">
        <f>SUM(koxnak!H19:H19)</f>
        <v>482.43048286646126</v>
      </c>
      <c r="E12" s="91"/>
      <c r="F12" s="91"/>
      <c r="G12" s="91"/>
      <c r="H12" s="91">
        <f>SUM(D12:G12)</f>
        <v>482.43048286646126</v>
      </c>
    </row>
    <row r="13" spans="1:8" s="30" customFormat="1" ht="28.5" customHeight="1">
      <c r="A13" s="90"/>
      <c r="B13" s="89"/>
      <c r="C13" s="92" t="s">
        <v>19</v>
      </c>
      <c r="D13" s="93">
        <f>SUM(D11:D12)</f>
        <v>64180.700614010544</v>
      </c>
      <c r="E13" s="93">
        <f>SUM(E11:E11)</f>
        <v>0</v>
      </c>
      <c r="F13" s="93">
        <f>SUM(F11:F11)</f>
        <v>0</v>
      </c>
      <c r="G13" s="93">
        <f>SUM(G11:G11)</f>
        <v>0</v>
      </c>
      <c r="H13" s="94">
        <f>SUM(H11:H12)</f>
        <v>64180.700614010544</v>
      </c>
    </row>
    <row r="14" spans="1:8" ht="21.75" customHeight="1">
      <c r="B14" s="78"/>
      <c r="C14" s="78"/>
      <c r="D14" s="71"/>
      <c r="E14" s="71"/>
      <c r="F14" s="71"/>
      <c r="G14" s="71"/>
      <c r="H14" s="95"/>
    </row>
    <row r="15" spans="1:8" ht="57.75" customHeight="1">
      <c r="B15" s="78"/>
      <c r="C15" s="78"/>
      <c r="D15" s="71"/>
      <c r="E15" s="71"/>
      <c r="F15" s="71"/>
      <c r="G15" s="71"/>
      <c r="H15" s="95"/>
    </row>
    <row r="16" spans="1:8" ht="21.75" customHeight="1">
      <c r="A16" s="312" t="s">
        <v>64</v>
      </c>
      <c r="B16" s="313"/>
      <c r="C16" s="313"/>
      <c r="D16" s="313"/>
      <c r="E16" s="313"/>
      <c r="F16" s="313"/>
      <c r="G16" s="313"/>
      <c r="H16" s="313"/>
    </row>
  </sheetData>
  <mergeCells count="6">
    <mergeCell ref="A16:H16"/>
    <mergeCell ref="A2:H2"/>
    <mergeCell ref="A3:H3"/>
    <mergeCell ref="A4:H4"/>
    <mergeCell ref="D7:G7"/>
    <mergeCell ref="A5:H5"/>
  </mergeCells>
  <phoneticPr fontId="4" type="noConversion"/>
  <pageMargins left="0.48" right="0.25" top="0.34" bottom="0.48" header="0.25" footer="0.3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A31"/>
  <sheetViews>
    <sheetView view="pageLayout" zoomScaleNormal="100" workbookViewId="0">
      <selection activeCell="A10" sqref="A10"/>
    </sheetView>
  </sheetViews>
  <sheetFormatPr defaultRowHeight="12.75"/>
  <cols>
    <col min="1" max="1" width="118.7109375" style="96" customWidth="1"/>
    <col min="2" max="2" width="90" style="43" customWidth="1"/>
    <col min="3" max="16384" width="9.140625" style="43"/>
  </cols>
  <sheetData>
    <row r="1" spans="1:1" ht="18">
      <c r="A1" s="105"/>
    </row>
    <row r="2" spans="1:1" ht="63.75" customHeight="1">
      <c r="A2" s="125" t="s">
        <v>175</v>
      </c>
    </row>
    <row r="3" spans="1:1" ht="15.75">
      <c r="A3" s="106"/>
    </row>
    <row r="4" spans="1:1" ht="15.75">
      <c r="A4" s="107"/>
    </row>
    <row r="5" spans="1:1" ht="15.75">
      <c r="A5" s="108"/>
    </row>
    <row r="6" spans="1:1" ht="33">
      <c r="A6" s="126" t="s">
        <v>62</v>
      </c>
    </row>
    <row r="7" spans="1:1" ht="15.75">
      <c r="A7" s="109"/>
    </row>
    <row r="8" spans="1:1" ht="15.75">
      <c r="A8" s="109"/>
    </row>
    <row r="9" spans="1:1" ht="15.75">
      <c r="A9" s="109"/>
    </row>
    <row r="10" spans="1:1" ht="15.75">
      <c r="A10" s="110"/>
    </row>
    <row r="11" spans="1:1" ht="15.75">
      <c r="A11" s="111"/>
    </row>
    <row r="12" spans="1:1" ht="15.75">
      <c r="A12" s="111"/>
    </row>
    <row r="13" spans="1:1" ht="15.75">
      <c r="A13" s="111"/>
    </row>
    <row r="14" spans="1:1" ht="15.75">
      <c r="A14" s="109"/>
    </row>
    <row r="15" spans="1:1" ht="15.75">
      <c r="A15" s="109"/>
    </row>
    <row r="16" spans="1:1" ht="15.75">
      <c r="A16" s="109"/>
    </row>
    <row r="17" spans="1:1" ht="15.75">
      <c r="A17" s="109" t="s">
        <v>138</v>
      </c>
    </row>
    <row r="18" spans="1:1" ht="82.5" customHeight="1">
      <c r="A18" s="124" t="s">
        <v>176</v>
      </c>
    </row>
    <row r="19" spans="1:1" ht="15.75">
      <c r="A19" s="109"/>
    </row>
    <row r="20" spans="1:1" ht="15.75" hidden="1">
      <c r="A20" s="109"/>
    </row>
    <row r="21" spans="1:1" ht="38.25" customHeight="1">
      <c r="A21" s="109" t="s">
        <v>141</v>
      </c>
    </row>
    <row r="22" spans="1:1" ht="15.75">
      <c r="A22" s="109"/>
    </row>
    <row r="23" spans="1:1" ht="15.75">
      <c r="A23" s="109"/>
    </row>
    <row r="24" spans="1:1" ht="15.75">
      <c r="A24" s="109"/>
    </row>
    <row r="25" spans="1:1" ht="15.75">
      <c r="A25" s="109"/>
    </row>
    <row r="26" spans="1:1" ht="15.75">
      <c r="A26" s="109"/>
    </row>
    <row r="27" spans="1:1" ht="59.25" customHeight="1">
      <c r="A27" s="109"/>
    </row>
    <row r="28" spans="1:1" ht="15.75">
      <c r="A28" s="108" t="s">
        <v>149</v>
      </c>
    </row>
    <row r="29" spans="1:1" ht="15.75">
      <c r="A29" s="108"/>
    </row>
    <row r="30" spans="1:1" ht="15.75">
      <c r="A30" s="108" t="s">
        <v>147</v>
      </c>
    </row>
    <row r="31" spans="1:1" ht="13.5" thickBot="1">
      <c r="A31" s="112"/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Y44"/>
  <sheetViews>
    <sheetView workbookViewId="0">
      <selection activeCell="R4" sqref="R4"/>
    </sheetView>
  </sheetViews>
  <sheetFormatPr defaultRowHeight="10.5"/>
  <cols>
    <col min="1" max="1" width="2.7109375" style="121" customWidth="1"/>
    <col min="2" max="2" width="7.140625" style="174" customWidth="1"/>
    <col min="3" max="3" width="19.28515625" style="121" customWidth="1"/>
    <col min="4" max="4" width="6.7109375" style="121" customWidth="1"/>
    <col min="5" max="5" width="6.85546875" style="175" customWidth="1"/>
    <col min="6" max="6" width="7.42578125" style="174" customWidth="1"/>
    <col min="7" max="7" width="6.7109375" style="174" customWidth="1"/>
    <col min="8" max="8" width="8.5703125" style="174" customWidth="1"/>
    <col min="9" max="9" width="6" style="174" customWidth="1"/>
    <col min="10" max="10" width="6.42578125" style="121" customWidth="1"/>
    <col min="11" max="11" width="12.85546875" style="121" customWidth="1"/>
    <col min="12" max="12" width="7.140625" style="174" customWidth="1"/>
    <col min="13" max="13" width="6.7109375" style="174" customWidth="1"/>
    <col min="14" max="14" width="7.140625" style="174" customWidth="1"/>
    <col min="15" max="15" width="6.85546875" style="174" customWidth="1"/>
    <col min="16" max="16" width="7.5703125" style="174" customWidth="1"/>
    <col min="17" max="17" width="6.7109375" style="120" customWidth="1"/>
    <col min="18" max="25" width="9.140625" style="120"/>
    <col min="26" max="16384" width="9.140625" style="121"/>
  </cols>
  <sheetData>
    <row r="2" spans="1:25" ht="15.75">
      <c r="A2" s="284" t="s">
        <v>157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</row>
    <row r="3" spans="1:25" ht="15.75">
      <c r="A3" s="284" t="s">
        <v>158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</row>
    <row r="4" spans="1:25" ht="46.5" customHeight="1">
      <c r="A4" s="285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</row>
    <row r="5" spans="1:25" ht="14.25" customHeight="1">
      <c r="A5" s="53"/>
      <c r="B5" s="53"/>
      <c r="C5" s="54" t="s">
        <v>1</v>
      </c>
      <c r="D5" s="287" t="s">
        <v>173</v>
      </c>
      <c r="E5" s="287"/>
      <c r="F5" s="55">
        <v>1.6233500000000001</v>
      </c>
      <c r="G5" s="56"/>
      <c r="H5" s="57"/>
      <c r="I5" s="57"/>
      <c r="J5" s="57"/>
      <c r="K5" s="57"/>
      <c r="L5" s="57"/>
      <c r="M5" s="57"/>
      <c r="N5" s="57"/>
      <c r="O5" s="57"/>
      <c r="P5" s="101">
        <v>1.16717</v>
      </c>
      <c r="Q5" s="57"/>
    </row>
    <row r="6" spans="1:25" s="177" customFormat="1" ht="12" customHeight="1">
      <c r="A6" s="58" t="s">
        <v>2</v>
      </c>
      <c r="B6" s="58"/>
      <c r="C6" s="54" t="s">
        <v>3</v>
      </c>
      <c r="D6" s="287" t="s">
        <v>150</v>
      </c>
      <c r="E6" s="287"/>
      <c r="F6" s="55">
        <v>2.6365599999999998</v>
      </c>
      <c r="G6" s="56"/>
      <c r="H6" s="56"/>
      <c r="I6" s="56"/>
      <c r="J6" s="56"/>
      <c r="K6" s="57"/>
      <c r="L6" s="57"/>
      <c r="M6" s="57"/>
      <c r="N6" s="57"/>
      <c r="O6" s="57"/>
      <c r="P6" s="57"/>
      <c r="Q6" s="57"/>
      <c r="R6" s="176"/>
      <c r="S6" s="176"/>
      <c r="T6" s="176"/>
      <c r="U6" s="176"/>
      <c r="V6" s="176"/>
      <c r="W6" s="176"/>
      <c r="X6" s="176"/>
      <c r="Y6" s="176"/>
    </row>
    <row r="7" spans="1:25" s="177" customFormat="1" ht="12" customHeight="1">
      <c r="A7" s="56" t="s">
        <v>2</v>
      </c>
      <c r="B7" s="56"/>
      <c r="C7" s="59"/>
      <c r="D7" s="56"/>
      <c r="E7" s="57"/>
      <c r="F7" s="56"/>
      <c r="G7" s="56"/>
      <c r="H7" s="56"/>
      <c r="I7" s="56"/>
      <c r="J7" s="56"/>
      <c r="K7" s="288" t="s">
        <v>6</v>
      </c>
      <c r="L7" s="288"/>
      <c r="M7" s="288"/>
      <c r="N7" s="285">
        <f>H19</f>
        <v>482.43048286646126</v>
      </c>
      <c r="O7" s="285"/>
      <c r="P7" s="60" t="s">
        <v>7</v>
      </c>
      <c r="Q7" s="57"/>
      <c r="R7" s="176"/>
      <c r="S7" s="176"/>
      <c r="T7" s="176"/>
      <c r="U7" s="176"/>
      <c r="V7" s="176"/>
      <c r="W7" s="176"/>
      <c r="X7" s="176"/>
      <c r="Y7" s="176"/>
    </row>
    <row r="8" spans="1:25" s="179" customFormat="1" ht="23.25" customHeight="1">
      <c r="A8" s="289" t="s">
        <v>73</v>
      </c>
      <c r="B8" s="276" t="s">
        <v>74</v>
      </c>
      <c r="C8" s="292" t="s">
        <v>75</v>
      </c>
      <c r="D8" s="276" t="s">
        <v>110</v>
      </c>
      <c r="E8" s="276" t="s">
        <v>76</v>
      </c>
      <c r="F8" s="281" t="s">
        <v>77</v>
      </c>
      <c r="G8" s="282"/>
      <c r="H8" s="280" t="s">
        <v>78</v>
      </c>
      <c r="I8" s="283"/>
      <c r="J8" s="283"/>
      <c r="K8" s="283"/>
      <c r="L8" s="283"/>
      <c r="M8" s="283"/>
      <c r="N8" s="283"/>
      <c r="O8" s="283"/>
      <c r="P8" s="283"/>
      <c r="Q8" s="275" t="s">
        <v>79</v>
      </c>
      <c r="R8" s="178"/>
      <c r="S8" s="178"/>
      <c r="T8" s="178"/>
      <c r="U8" s="178"/>
      <c r="V8" s="178"/>
      <c r="W8" s="178"/>
      <c r="X8" s="178"/>
      <c r="Y8" s="178"/>
    </row>
    <row r="9" spans="1:25">
      <c r="A9" s="290"/>
      <c r="B9" s="291"/>
      <c r="C9" s="293"/>
      <c r="D9" s="291"/>
      <c r="E9" s="291"/>
      <c r="F9" s="276" t="s">
        <v>80</v>
      </c>
      <c r="G9" s="276" t="s">
        <v>81</v>
      </c>
      <c r="H9" s="279" t="s">
        <v>82</v>
      </c>
      <c r="I9" s="279" t="s">
        <v>80</v>
      </c>
      <c r="J9" s="279" t="s">
        <v>81</v>
      </c>
      <c r="K9" s="280" t="s">
        <v>17</v>
      </c>
      <c r="L9" s="280"/>
      <c r="M9" s="280"/>
      <c r="N9" s="280"/>
      <c r="O9" s="280"/>
      <c r="P9" s="280"/>
      <c r="Q9" s="275"/>
    </row>
    <row r="10" spans="1:25" ht="39.75">
      <c r="A10" s="290"/>
      <c r="B10" s="291"/>
      <c r="C10" s="293"/>
      <c r="D10" s="291"/>
      <c r="E10" s="291"/>
      <c r="F10" s="277"/>
      <c r="G10" s="278"/>
      <c r="H10" s="275"/>
      <c r="I10" s="275"/>
      <c r="J10" s="275"/>
      <c r="K10" s="153" t="s">
        <v>83</v>
      </c>
      <c r="L10" s="152" t="s">
        <v>84</v>
      </c>
      <c r="M10" s="152" t="s">
        <v>85</v>
      </c>
      <c r="N10" s="152" t="s">
        <v>76</v>
      </c>
      <c r="O10" s="152" t="s">
        <v>18</v>
      </c>
      <c r="P10" s="152" t="s">
        <v>86</v>
      </c>
      <c r="Q10" s="275"/>
    </row>
    <row r="11" spans="1:25">
      <c r="A11" s="102" t="s">
        <v>87</v>
      </c>
      <c r="B11" s="102" t="s">
        <v>88</v>
      </c>
      <c r="C11" s="102" t="s">
        <v>89</v>
      </c>
      <c r="D11" s="102" t="s">
        <v>90</v>
      </c>
      <c r="E11" s="102" t="s">
        <v>91</v>
      </c>
      <c r="F11" s="102" t="s">
        <v>92</v>
      </c>
      <c r="G11" s="102" t="s">
        <v>93</v>
      </c>
      <c r="H11" s="102" t="s">
        <v>94</v>
      </c>
      <c r="I11" s="102" t="s">
        <v>95</v>
      </c>
      <c r="J11" s="102" t="s">
        <v>96</v>
      </c>
      <c r="K11" s="102" t="s">
        <v>97</v>
      </c>
      <c r="L11" s="102" t="s">
        <v>98</v>
      </c>
      <c r="M11" s="102" t="s">
        <v>99</v>
      </c>
      <c r="N11" s="102" t="s">
        <v>100</v>
      </c>
      <c r="O11" s="102" t="s">
        <v>101</v>
      </c>
      <c r="P11" s="102" t="s">
        <v>102</v>
      </c>
      <c r="Q11" s="102" t="s">
        <v>103</v>
      </c>
    </row>
    <row r="12" spans="1:25" ht="31.5">
      <c r="A12" s="154" t="s">
        <v>87</v>
      </c>
      <c r="B12" s="180" t="s">
        <v>159</v>
      </c>
      <c r="C12" s="181" t="s">
        <v>160</v>
      </c>
      <c r="D12" s="182" t="s">
        <v>161</v>
      </c>
      <c r="E12" s="183">
        <v>0.45200000000000001</v>
      </c>
      <c r="F12" s="184">
        <v>4.5599999999999996</v>
      </c>
      <c r="G12" s="185">
        <v>145.1</v>
      </c>
      <c r="H12" s="155">
        <f t="shared" ref="H12" si="0">I12+J12+P12</f>
        <v>176.37586357214798</v>
      </c>
      <c r="I12" s="156">
        <f>E12*F12*$F$5</f>
        <v>3.345919152</v>
      </c>
      <c r="J12" s="186">
        <f>E12*G12*$F$6</f>
        <v>172.91931491199998</v>
      </c>
      <c r="K12" s="187" t="s">
        <v>162</v>
      </c>
      <c r="L12" s="188" t="s">
        <v>163</v>
      </c>
      <c r="M12" s="159">
        <v>0.05</v>
      </c>
      <c r="N12" s="155">
        <f>M12*E12</f>
        <v>2.2600000000000002E-2</v>
      </c>
      <c r="O12" s="100">
        <v>4.194</v>
      </c>
      <c r="P12" s="189">
        <f t="shared" ref="P12:P14" si="1">N12*O12*$P$5</f>
        <v>0.110629508148</v>
      </c>
      <c r="Q12" s="162">
        <f>H12/E12</f>
        <v>390.21208754899993</v>
      </c>
    </row>
    <row r="13" spans="1:25" ht="42">
      <c r="A13" s="148" t="s">
        <v>88</v>
      </c>
      <c r="B13" s="149" t="s">
        <v>164</v>
      </c>
      <c r="C13" s="150" t="s">
        <v>165</v>
      </c>
      <c r="D13" s="151" t="s">
        <v>166</v>
      </c>
      <c r="E13" s="190">
        <v>4.5199999999999996</v>
      </c>
      <c r="F13" s="191"/>
      <c r="G13" s="192">
        <v>8.0399999999999991</v>
      </c>
      <c r="H13" s="146">
        <f>I13+J13+P13</f>
        <v>95.814699647999973</v>
      </c>
      <c r="I13" s="147"/>
      <c r="J13" s="145">
        <f t="shared" ref="J13:J14" si="2">E13*G13*$F$6</f>
        <v>95.814699647999973</v>
      </c>
      <c r="K13" s="61"/>
      <c r="L13" s="153"/>
      <c r="M13" s="65"/>
      <c r="N13" s="153"/>
      <c r="O13" s="100"/>
      <c r="P13" s="119"/>
      <c r="Q13" s="146">
        <f t="shared" ref="Q13:Q14" si="3">H13/E13</f>
        <v>21.197942399999995</v>
      </c>
    </row>
    <row r="14" spans="1:25" ht="21">
      <c r="A14" s="102" t="s">
        <v>89</v>
      </c>
      <c r="B14" s="98" t="s">
        <v>167</v>
      </c>
      <c r="C14" s="62" t="s">
        <v>168</v>
      </c>
      <c r="D14" s="193" t="s">
        <v>169</v>
      </c>
      <c r="E14" s="194">
        <v>4.5199999999999996</v>
      </c>
      <c r="F14" s="195">
        <v>0.56000000000000005</v>
      </c>
      <c r="G14" s="196">
        <v>8.34</v>
      </c>
      <c r="H14" s="153">
        <f t="shared" ref="H14" si="4">I14+J14+P14</f>
        <v>111.41231112799997</v>
      </c>
      <c r="I14" s="63">
        <f t="shared" ref="I14" si="5">E14*F14*$F$5</f>
        <v>4.10902352</v>
      </c>
      <c r="J14" s="119">
        <f t="shared" si="2"/>
        <v>99.389875007999976</v>
      </c>
      <c r="K14" s="187" t="s">
        <v>170</v>
      </c>
      <c r="L14" s="188" t="s">
        <v>163</v>
      </c>
      <c r="M14" s="197">
        <v>10</v>
      </c>
      <c r="N14" s="155">
        <f>M14*E14</f>
        <v>45.199999999999996</v>
      </c>
      <c r="O14" s="143">
        <v>0.15</v>
      </c>
      <c r="P14" s="119">
        <f t="shared" si="1"/>
        <v>7.9134125999999991</v>
      </c>
      <c r="Q14" s="64">
        <f t="shared" si="3"/>
        <v>24.648741399999995</v>
      </c>
    </row>
    <row r="15" spans="1:25">
      <c r="A15" s="66"/>
      <c r="B15" s="66"/>
      <c r="C15" s="198" t="s">
        <v>104</v>
      </c>
      <c r="D15" s="66"/>
      <c r="E15" s="67"/>
      <c r="F15" s="66"/>
      <c r="G15" s="66"/>
      <c r="H15" s="67">
        <f>SUM(H12:H14)</f>
        <v>383.60287434814791</v>
      </c>
      <c r="I15" s="67"/>
      <c r="J15" s="67"/>
      <c r="K15" s="66"/>
      <c r="L15" s="66"/>
      <c r="M15" s="66"/>
      <c r="N15" s="66"/>
      <c r="O15" s="66"/>
      <c r="P15" s="67"/>
      <c r="Q15" s="56"/>
    </row>
    <row r="16" spans="1:25">
      <c r="A16" s="56"/>
      <c r="B16" s="68"/>
      <c r="C16" s="199" t="s">
        <v>105</v>
      </c>
      <c r="D16" s="68"/>
      <c r="E16" s="68"/>
      <c r="F16" s="68"/>
      <c r="G16" s="68"/>
      <c r="H16" s="69">
        <f>H15*13.3%</f>
        <v>51.019182288303675</v>
      </c>
      <c r="I16" s="69"/>
      <c r="J16" s="70"/>
      <c r="K16" s="68"/>
      <c r="L16" s="68"/>
      <c r="M16" s="68"/>
      <c r="N16" s="68"/>
      <c r="O16" s="68"/>
      <c r="P16" s="68"/>
      <c r="Q16" s="56"/>
    </row>
    <row r="17" spans="1:17">
      <c r="A17" s="56"/>
      <c r="B17" s="68"/>
      <c r="C17" s="199" t="s">
        <v>106</v>
      </c>
      <c r="D17" s="68"/>
      <c r="E17" s="68"/>
      <c r="F17" s="68"/>
      <c r="G17" s="68"/>
      <c r="H17" s="69">
        <f>SUM(H15:H16)</f>
        <v>434.62205663645159</v>
      </c>
      <c r="I17" s="69"/>
      <c r="J17" s="70"/>
      <c r="K17" s="68"/>
      <c r="L17" s="68"/>
      <c r="M17" s="68"/>
      <c r="N17" s="68"/>
      <c r="O17" s="68"/>
      <c r="P17" s="68"/>
      <c r="Q17" s="56"/>
    </row>
    <row r="18" spans="1:17">
      <c r="A18" s="56"/>
      <c r="B18" s="68"/>
      <c r="C18" s="199" t="s">
        <v>107</v>
      </c>
      <c r="D18" s="68"/>
      <c r="E18" s="68"/>
      <c r="F18" s="68"/>
      <c r="G18" s="68"/>
      <c r="H18" s="69">
        <f>H17*11%</f>
        <v>47.808426230009673</v>
      </c>
      <c r="I18" s="69"/>
      <c r="J18" s="70"/>
      <c r="K18" s="68"/>
      <c r="L18" s="68"/>
      <c r="M18" s="68"/>
      <c r="N18" s="68"/>
      <c r="O18" s="68"/>
      <c r="P18" s="68"/>
      <c r="Q18" s="56"/>
    </row>
    <row r="19" spans="1:17">
      <c r="A19" s="56"/>
      <c r="B19" s="68"/>
      <c r="C19" s="199" t="s">
        <v>108</v>
      </c>
      <c r="D19" s="68"/>
      <c r="E19" s="68"/>
      <c r="F19" s="68"/>
      <c r="G19" s="68"/>
      <c r="H19" s="69">
        <f>SUM(H17:H18)</f>
        <v>482.43048286646126</v>
      </c>
      <c r="I19" s="69"/>
      <c r="J19" s="70"/>
      <c r="K19" s="68"/>
      <c r="L19" s="68"/>
      <c r="M19" s="68"/>
      <c r="N19" s="68"/>
      <c r="O19" s="68"/>
      <c r="P19" s="68"/>
      <c r="Q19" s="56"/>
    </row>
    <row r="20" spans="1:17">
      <c r="A20" s="44"/>
      <c r="B20" s="45"/>
      <c r="C20" s="45"/>
      <c r="D20" s="45"/>
      <c r="E20" s="45"/>
      <c r="F20" s="45"/>
      <c r="G20" s="45"/>
      <c r="H20" s="46"/>
      <c r="I20" s="46"/>
      <c r="J20" s="47"/>
      <c r="K20" s="45"/>
      <c r="L20" s="45"/>
      <c r="M20" s="45"/>
      <c r="N20" s="45"/>
      <c r="O20" s="45"/>
      <c r="P20" s="45"/>
      <c r="Q20" s="44"/>
    </row>
    <row r="21" spans="1:17" ht="14.25">
      <c r="A21" s="33"/>
      <c r="B21" s="33"/>
      <c r="C21" s="48"/>
      <c r="D21" s="44"/>
      <c r="E21" s="33"/>
      <c r="F21" s="33"/>
      <c r="G21" s="121"/>
      <c r="H21" s="121"/>
      <c r="I21" s="121"/>
      <c r="L21" s="121"/>
      <c r="M21" s="121"/>
      <c r="N21" s="121"/>
      <c r="O21" s="33"/>
      <c r="P21" s="33"/>
      <c r="Q21" s="33"/>
    </row>
    <row r="22" spans="1:17" ht="14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4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14.25">
      <c r="A24" s="48"/>
      <c r="B24" s="48"/>
      <c r="C24" s="48"/>
      <c r="D24" s="48"/>
      <c r="E24" s="294" t="s">
        <v>109</v>
      </c>
      <c r="F24" s="294"/>
      <c r="G24" s="294"/>
      <c r="H24" s="294"/>
      <c r="I24" s="294"/>
      <c r="J24" s="294"/>
      <c r="K24" s="294"/>
      <c r="L24" s="294"/>
      <c r="M24" s="48"/>
      <c r="N24" s="48"/>
      <c r="O24" s="48"/>
      <c r="P24" s="48"/>
      <c r="Q24" s="48"/>
    </row>
    <row r="25" spans="1:17" ht="14.25">
      <c r="A25" s="33"/>
      <c r="B25" s="33"/>
      <c r="C25" s="48"/>
      <c r="L25" s="33"/>
      <c r="M25" s="33"/>
      <c r="N25" s="33"/>
      <c r="O25" s="33"/>
      <c r="P25" s="33"/>
      <c r="Q25" s="33"/>
    </row>
    <row r="26" spans="1:17" ht="14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4.25">
      <c r="A27" s="33"/>
      <c r="B27" s="33"/>
      <c r="C27" s="48"/>
      <c r="D27" s="44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9" spans="1:17">
      <c r="E29" s="120"/>
      <c r="F29" s="121"/>
      <c r="G29" s="121"/>
      <c r="H29" s="121"/>
      <c r="I29" s="121"/>
    </row>
    <row r="30" spans="1:17">
      <c r="D30" s="174"/>
      <c r="J30" s="174"/>
    </row>
    <row r="31" spans="1:17">
      <c r="D31" s="174"/>
      <c r="J31" s="174"/>
    </row>
    <row r="32" spans="1:17">
      <c r="D32" s="174"/>
      <c r="J32" s="174"/>
    </row>
    <row r="33" spans="4:10">
      <c r="D33" s="174"/>
      <c r="J33" s="174"/>
    </row>
    <row r="34" spans="4:10">
      <c r="D34" s="174"/>
      <c r="J34" s="174"/>
    </row>
    <row r="35" spans="4:10">
      <c r="D35" s="174"/>
      <c r="J35" s="174"/>
    </row>
    <row r="36" spans="4:10">
      <c r="D36" s="174"/>
      <c r="J36" s="174"/>
    </row>
    <row r="37" spans="4:10">
      <c r="D37" s="174"/>
      <c r="J37" s="174"/>
    </row>
    <row r="38" spans="4:10">
      <c r="D38" s="174"/>
      <c r="J38" s="174"/>
    </row>
    <row r="39" spans="4:10">
      <c r="D39" s="174"/>
      <c r="J39" s="174"/>
    </row>
    <row r="40" spans="4:10">
      <c r="D40" s="174"/>
      <c r="J40" s="174"/>
    </row>
    <row r="41" spans="4:10">
      <c r="D41" s="174"/>
      <c r="J41" s="174"/>
    </row>
    <row r="42" spans="4:10">
      <c r="D42" s="174"/>
      <c r="J42" s="174"/>
    </row>
    <row r="43" spans="4:10">
      <c r="D43" s="174"/>
      <c r="J43" s="174"/>
    </row>
    <row r="44" spans="4:10">
      <c r="D44" s="174"/>
      <c r="J44" s="174"/>
    </row>
  </sheetData>
  <mergeCells count="22">
    <mergeCell ref="E24:L24"/>
    <mergeCell ref="H8:P8"/>
    <mergeCell ref="Q8:Q10"/>
    <mergeCell ref="F9:F10"/>
    <mergeCell ref="G9:G10"/>
    <mergeCell ref="H9:H10"/>
    <mergeCell ref="I9:I10"/>
    <mergeCell ref="J9:J10"/>
    <mergeCell ref="K9:P9"/>
    <mergeCell ref="F8:G8"/>
    <mergeCell ref="A8:A10"/>
    <mergeCell ref="B8:B10"/>
    <mergeCell ref="C8:C10"/>
    <mergeCell ref="D8:D10"/>
    <mergeCell ref="E8:E10"/>
    <mergeCell ref="K7:M7"/>
    <mergeCell ref="N7:O7"/>
    <mergeCell ref="A2:Q2"/>
    <mergeCell ref="A3:Q3"/>
    <mergeCell ref="A4:Q4"/>
    <mergeCell ref="D5:E5"/>
    <mergeCell ref="D6:E6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0"/>
  </sheetPr>
  <dimension ref="A2:AA66"/>
  <sheetViews>
    <sheetView showGridLines="0" view="pageLayout" topLeftCell="A7" zoomScale="80" zoomScaleSheetLayoutView="100" zoomScalePageLayoutView="80" workbookViewId="0">
      <selection activeCell="B46" sqref="B46"/>
    </sheetView>
  </sheetViews>
  <sheetFormatPr defaultRowHeight="10.5"/>
  <cols>
    <col min="1" max="1" width="8.85546875" style="26" customWidth="1"/>
    <col min="2" max="2" width="54.28515625" style="26" customWidth="1"/>
    <col min="3" max="3" width="6.7109375" style="26" customWidth="1"/>
    <col min="4" max="5" width="6.85546875" style="32" customWidth="1"/>
    <col min="6" max="6" width="6.85546875" style="32" hidden="1" customWidth="1"/>
    <col min="7" max="7" width="8.5703125" style="29" customWidth="1"/>
    <col min="8" max="15" width="9.140625" style="31"/>
    <col min="16" max="16384" width="9.140625" style="26"/>
  </cols>
  <sheetData>
    <row r="2" spans="1:15" ht="20.25" customHeight="1">
      <c r="A2" s="284" t="s">
        <v>194</v>
      </c>
      <c r="B2" s="284"/>
      <c r="C2" s="284"/>
      <c r="D2" s="284"/>
      <c r="E2" s="284"/>
      <c r="F2" s="284"/>
      <c r="G2" s="284"/>
    </row>
    <row r="3" spans="1:15" ht="39" customHeight="1">
      <c r="A3" s="285" t="str">
        <f>kazm!A2</f>
        <v xml:space="preserve">ՀՀ Գեղարքունիքի մարզի Մեծ Մասրիկ  համայնքի 8-րդ փողոցի 
3-րդ նրբանցք, 5-րդ փողոց, 4-րդ փողոցի 5-րդ նրբանցքի ասֆալտապատման աշխատանքներ </v>
      </c>
      <c r="B3" s="286"/>
      <c r="C3" s="286"/>
      <c r="D3" s="286"/>
      <c r="E3" s="286"/>
      <c r="F3" s="286"/>
      <c r="G3" s="286"/>
    </row>
    <row r="4" spans="1:15" s="27" customFormat="1" ht="12" customHeight="1">
      <c r="A4" s="56" t="s">
        <v>2</v>
      </c>
      <c r="B4" s="59"/>
      <c r="C4" s="56"/>
      <c r="D4" s="57"/>
      <c r="E4" s="57"/>
      <c r="F4" s="57">
        <v>1.3443395433058301</v>
      </c>
      <c r="G4" s="56"/>
      <c r="H4" s="37"/>
      <c r="I4" s="37"/>
      <c r="J4" s="37"/>
      <c r="K4" s="37"/>
      <c r="L4" s="37"/>
      <c r="M4" s="37"/>
      <c r="N4" s="37"/>
      <c r="O4" s="37"/>
    </row>
    <row r="5" spans="1:15" s="28" customFormat="1" ht="23.25" customHeight="1">
      <c r="A5" s="289" t="s">
        <v>73</v>
      </c>
      <c r="B5" s="292" t="s">
        <v>75</v>
      </c>
      <c r="C5" s="276" t="s">
        <v>110</v>
      </c>
      <c r="D5" s="276" t="s">
        <v>76</v>
      </c>
      <c r="E5" s="275" t="s">
        <v>79</v>
      </c>
      <c r="F5" s="275" t="s">
        <v>79</v>
      </c>
      <c r="G5" s="205" t="s">
        <v>78</v>
      </c>
      <c r="H5" s="38"/>
      <c r="I5" s="38"/>
      <c r="J5" s="38"/>
      <c r="K5" s="38"/>
      <c r="L5" s="38"/>
      <c r="M5" s="38"/>
      <c r="N5" s="38"/>
      <c r="O5" s="38"/>
    </row>
    <row r="6" spans="1:15" ht="23.25" customHeight="1">
      <c r="A6" s="290"/>
      <c r="B6" s="293"/>
      <c r="C6" s="291"/>
      <c r="D6" s="291"/>
      <c r="E6" s="275"/>
      <c r="F6" s="275"/>
      <c r="G6" s="279" t="s">
        <v>82</v>
      </c>
    </row>
    <row r="7" spans="1:15" ht="45" customHeight="1">
      <c r="A7" s="290"/>
      <c r="B7" s="293"/>
      <c r="C7" s="291"/>
      <c r="D7" s="291"/>
      <c r="E7" s="275"/>
      <c r="F7" s="275"/>
      <c r="G7" s="275"/>
    </row>
    <row r="8" spans="1:15" ht="13.5" customHeight="1">
      <c r="A8" s="102" t="s">
        <v>87</v>
      </c>
      <c r="B8" s="102" t="s">
        <v>89</v>
      </c>
      <c r="C8" s="102" t="s">
        <v>90</v>
      </c>
      <c r="D8" s="102" t="s">
        <v>91</v>
      </c>
      <c r="E8" s="102"/>
      <c r="F8" s="102"/>
      <c r="G8" s="102" t="s">
        <v>94</v>
      </c>
    </row>
    <row r="9" spans="1:15" ht="18" customHeight="1">
      <c r="A9" s="113"/>
      <c r="B9" s="116" t="s">
        <v>178</v>
      </c>
      <c r="C9" s="114"/>
      <c r="D9" s="114"/>
      <c r="E9" s="115"/>
      <c r="F9" s="115"/>
      <c r="G9" s="102"/>
    </row>
    <row r="10" spans="1:15" s="167" customFormat="1" ht="20.25" customHeight="1">
      <c r="A10" s="219"/>
      <c r="B10" s="173" t="s">
        <v>156</v>
      </c>
      <c r="C10" s="169"/>
      <c r="D10" s="231"/>
      <c r="E10" s="170"/>
      <c r="F10" s="170"/>
      <c r="G10" s="155"/>
    </row>
    <row r="11" spans="1:15" ht="21" customHeight="1">
      <c r="A11" s="113" t="s">
        <v>87</v>
      </c>
      <c r="B11" s="132" t="s">
        <v>119</v>
      </c>
      <c r="C11" s="114" t="s">
        <v>70</v>
      </c>
      <c r="D11" s="136">
        <v>48.17</v>
      </c>
      <c r="E11" s="133">
        <f>F11*$F$4</f>
        <v>5.3875364367735976</v>
      </c>
      <c r="F11" s="133">
        <v>4.0075712000000001</v>
      </c>
      <c r="G11" s="205">
        <f>D11*E11</f>
        <v>259.51763015938423</v>
      </c>
    </row>
    <row r="12" spans="1:15" s="121" customFormat="1" ht="21" customHeight="1">
      <c r="A12" s="137" t="s">
        <v>88</v>
      </c>
      <c r="B12" s="138" t="s">
        <v>135</v>
      </c>
      <c r="C12" s="139" t="s">
        <v>133</v>
      </c>
      <c r="D12" s="232">
        <v>481.7</v>
      </c>
      <c r="E12" s="133">
        <f t="shared" ref="E12:E38" si="0">F12*$F$4</f>
        <v>5.0491606619313929</v>
      </c>
      <c r="F12" s="140">
        <v>3.7558671000000006</v>
      </c>
      <c r="G12" s="205">
        <f t="shared" ref="G12:G38" si="1">D12*E12</f>
        <v>2432.1806908523517</v>
      </c>
      <c r="H12" s="120"/>
      <c r="I12" s="120"/>
      <c r="J12" s="120"/>
      <c r="K12" s="120"/>
      <c r="L12" s="120"/>
      <c r="M12" s="120"/>
      <c r="N12" s="120"/>
      <c r="O12" s="120"/>
    </row>
    <row r="13" spans="1:15" ht="21" customHeight="1">
      <c r="A13" s="202" t="s">
        <v>89</v>
      </c>
      <c r="B13" s="203" t="s">
        <v>137</v>
      </c>
      <c r="C13" s="204" t="s">
        <v>70</v>
      </c>
      <c r="D13" s="201">
        <v>47.384999999999998</v>
      </c>
      <c r="E13" s="133">
        <f t="shared" si="0"/>
        <v>122.67328868076622</v>
      </c>
      <c r="F13" s="227">
        <v>91.251714859999993</v>
      </c>
      <c r="G13" s="205">
        <f t="shared" si="1"/>
        <v>5812.8737841381071</v>
      </c>
    </row>
    <row r="14" spans="1:15" ht="21" customHeight="1">
      <c r="A14" s="102" t="s">
        <v>90</v>
      </c>
      <c r="B14" s="62" t="s">
        <v>144</v>
      </c>
      <c r="C14" s="97" t="s">
        <v>71</v>
      </c>
      <c r="D14" s="65">
        <v>9.6</v>
      </c>
      <c r="E14" s="133">
        <f t="shared" si="0"/>
        <v>287.48133374051326</v>
      </c>
      <c r="F14" s="228">
        <v>213.84577666560003</v>
      </c>
      <c r="G14" s="205">
        <f t="shared" si="1"/>
        <v>2759.8208039089272</v>
      </c>
    </row>
    <row r="15" spans="1:15" ht="31.5" customHeight="1">
      <c r="A15" s="102" t="s">
        <v>91</v>
      </c>
      <c r="B15" s="62" t="s">
        <v>148</v>
      </c>
      <c r="C15" s="97" t="s">
        <v>70</v>
      </c>
      <c r="D15" s="65">
        <v>46.6</v>
      </c>
      <c r="E15" s="133">
        <f t="shared" si="0"/>
        <v>479.27143686456611</v>
      </c>
      <c r="F15" s="228">
        <v>356.51070390000007</v>
      </c>
      <c r="G15" s="205">
        <f t="shared" si="1"/>
        <v>22334.048957888783</v>
      </c>
    </row>
    <row r="16" spans="1:15" s="121" customFormat="1" ht="24" customHeight="1">
      <c r="A16" s="301" t="s">
        <v>142</v>
      </c>
      <c r="B16" s="301"/>
      <c r="C16" s="236"/>
      <c r="D16" s="131"/>
      <c r="E16" s="133">
        <f t="shared" si="0"/>
        <v>0</v>
      </c>
      <c r="F16" s="130"/>
      <c r="G16" s="205">
        <f t="shared" si="1"/>
        <v>0</v>
      </c>
      <c r="H16" s="120"/>
      <c r="I16" s="120"/>
      <c r="J16" s="120"/>
      <c r="K16" s="120"/>
      <c r="L16" s="120"/>
      <c r="M16" s="120"/>
      <c r="N16" s="120"/>
      <c r="O16" s="120"/>
    </row>
    <row r="17" spans="1:15" s="121" customFormat="1" ht="19.5" customHeight="1">
      <c r="A17" s="113" t="s">
        <v>87</v>
      </c>
      <c r="B17" s="132" t="s">
        <v>119</v>
      </c>
      <c r="C17" s="114" t="s">
        <v>70</v>
      </c>
      <c r="D17" s="136">
        <v>1</v>
      </c>
      <c r="E17" s="133">
        <f t="shared" si="0"/>
        <v>5.3875364367735976</v>
      </c>
      <c r="F17" s="133">
        <v>4.0075712000000001</v>
      </c>
      <c r="G17" s="205">
        <f t="shared" si="1"/>
        <v>5.3875364367735976</v>
      </c>
      <c r="H17" s="120"/>
      <c r="I17" s="120"/>
      <c r="J17" s="120"/>
      <c r="K17" s="120"/>
      <c r="L17" s="120"/>
      <c r="M17" s="120"/>
      <c r="N17" s="120"/>
      <c r="O17" s="120"/>
    </row>
    <row r="18" spans="1:15" s="121" customFormat="1" ht="24.75" customHeight="1">
      <c r="A18" s="202" t="s">
        <v>88</v>
      </c>
      <c r="B18" s="203" t="s">
        <v>143</v>
      </c>
      <c r="C18" s="204" t="s">
        <v>70</v>
      </c>
      <c r="D18" s="201">
        <v>1</v>
      </c>
      <c r="E18" s="133">
        <f t="shared" si="0"/>
        <v>122.67328868076623</v>
      </c>
      <c r="F18" s="227">
        <v>91.251714860000007</v>
      </c>
      <c r="G18" s="205">
        <f t="shared" si="1"/>
        <v>122.67328868076623</v>
      </c>
      <c r="H18" s="120"/>
      <c r="I18" s="120"/>
      <c r="J18" s="120"/>
      <c r="K18" s="120"/>
      <c r="L18" s="120"/>
      <c r="M18" s="120"/>
      <c r="N18" s="120"/>
      <c r="O18" s="120"/>
    </row>
    <row r="19" spans="1:15" s="121" customFormat="1" ht="24" customHeight="1">
      <c r="A19" s="102" t="s">
        <v>89</v>
      </c>
      <c r="B19" s="62" t="s">
        <v>116</v>
      </c>
      <c r="C19" s="97" t="s">
        <v>70</v>
      </c>
      <c r="D19" s="65">
        <v>1</v>
      </c>
      <c r="E19" s="133">
        <f t="shared" si="0"/>
        <v>479.27143686456611</v>
      </c>
      <c r="F19" s="228">
        <v>356.51070390000007</v>
      </c>
      <c r="G19" s="205">
        <f t="shared" si="1"/>
        <v>479.27143686456611</v>
      </c>
      <c r="H19" s="120"/>
      <c r="I19" s="120"/>
      <c r="J19" s="120"/>
      <c r="K19" s="120"/>
      <c r="L19" s="120"/>
      <c r="M19" s="120"/>
      <c r="N19" s="120"/>
      <c r="O19" s="120"/>
    </row>
    <row r="20" spans="1:15" ht="22.5" customHeight="1">
      <c r="A20" s="113"/>
      <c r="B20" s="116" t="s">
        <v>192</v>
      </c>
      <c r="C20" s="114"/>
      <c r="D20" s="114"/>
      <c r="E20" s="133">
        <f t="shared" si="0"/>
        <v>0</v>
      </c>
      <c r="F20" s="115"/>
      <c r="G20" s="205">
        <f t="shared" si="1"/>
        <v>0</v>
      </c>
    </row>
    <row r="21" spans="1:15" ht="22.5" customHeight="1">
      <c r="A21" s="113" t="s">
        <v>87</v>
      </c>
      <c r="B21" s="132" t="s">
        <v>119</v>
      </c>
      <c r="C21" s="114" t="s">
        <v>70</v>
      </c>
      <c r="D21" s="136">
        <v>37.648000000000003</v>
      </c>
      <c r="E21" s="133">
        <f t="shared" si="0"/>
        <v>5.3875364367735976</v>
      </c>
      <c r="F21" s="133">
        <v>4.0075712000000001</v>
      </c>
      <c r="G21" s="205">
        <f t="shared" si="1"/>
        <v>202.82997177165242</v>
      </c>
    </row>
    <row r="22" spans="1:15" s="121" customFormat="1" ht="24.75" customHeight="1">
      <c r="A22" s="137" t="s">
        <v>88</v>
      </c>
      <c r="B22" s="138" t="s">
        <v>135</v>
      </c>
      <c r="C22" s="139" t="s">
        <v>133</v>
      </c>
      <c r="D22" s="232">
        <v>376.48</v>
      </c>
      <c r="E22" s="133">
        <f t="shared" si="0"/>
        <v>5.0491606619313929</v>
      </c>
      <c r="F22" s="140">
        <v>3.7558671000000001</v>
      </c>
      <c r="G22" s="205">
        <f t="shared" si="1"/>
        <v>1900.908006003931</v>
      </c>
      <c r="H22" s="120"/>
      <c r="I22" s="120"/>
      <c r="J22" s="120"/>
      <c r="K22" s="120"/>
      <c r="L22" s="120"/>
      <c r="M22" s="120"/>
      <c r="N22" s="120"/>
      <c r="O22" s="120"/>
    </row>
    <row r="23" spans="1:15" ht="25.5" customHeight="1">
      <c r="A23" s="202" t="s">
        <v>89</v>
      </c>
      <c r="B23" s="203" t="s">
        <v>137</v>
      </c>
      <c r="C23" s="204" t="s">
        <v>70</v>
      </c>
      <c r="D23" s="201">
        <v>36.923999999999999</v>
      </c>
      <c r="E23" s="133">
        <f t="shared" si="0"/>
        <v>122.67328868076622</v>
      </c>
      <c r="F23" s="227">
        <v>91.251714859999993</v>
      </c>
      <c r="G23" s="205">
        <f t="shared" si="1"/>
        <v>4529.5885112486121</v>
      </c>
    </row>
    <row r="24" spans="1:15" ht="22.5" customHeight="1">
      <c r="A24" s="102" t="s">
        <v>90</v>
      </c>
      <c r="B24" s="62" t="s">
        <v>144</v>
      </c>
      <c r="C24" s="97" t="s">
        <v>71</v>
      </c>
      <c r="D24" s="65">
        <v>7.46</v>
      </c>
      <c r="E24" s="133">
        <f t="shared" si="0"/>
        <v>287.48779832038639</v>
      </c>
      <c r="F24" s="228">
        <v>213.85058540599996</v>
      </c>
      <c r="G24" s="205">
        <f t="shared" si="1"/>
        <v>2144.6589754700826</v>
      </c>
    </row>
    <row r="25" spans="1:15" ht="29.25" customHeight="1">
      <c r="A25" s="102" t="s">
        <v>91</v>
      </c>
      <c r="B25" s="62" t="s">
        <v>148</v>
      </c>
      <c r="C25" s="97" t="s">
        <v>70</v>
      </c>
      <c r="D25" s="65">
        <v>36.200000000000003</v>
      </c>
      <c r="E25" s="133">
        <f t="shared" si="0"/>
        <v>479.27143686456611</v>
      </c>
      <c r="F25" s="228">
        <v>356.51070390000007</v>
      </c>
      <c r="G25" s="205">
        <f t="shared" si="1"/>
        <v>17349.626014497295</v>
      </c>
    </row>
    <row r="26" spans="1:15" s="121" customFormat="1" ht="21" customHeight="1">
      <c r="A26" s="202"/>
      <c r="B26" s="116" t="s">
        <v>179</v>
      </c>
      <c r="C26" s="207"/>
      <c r="D26" s="65"/>
      <c r="E26" s="133">
        <f t="shared" si="0"/>
        <v>0</v>
      </c>
      <c r="F26" s="228"/>
      <c r="G26" s="205">
        <f t="shared" si="1"/>
        <v>0</v>
      </c>
      <c r="H26" s="120"/>
      <c r="I26" s="120"/>
      <c r="J26" s="120"/>
      <c r="K26" s="120"/>
      <c r="L26" s="120"/>
      <c r="M26" s="120"/>
      <c r="N26" s="120"/>
      <c r="O26" s="120"/>
    </row>
    <row r="27" spans="1:15" s="121" customFormat="1" ht="24.75" customHeight="1">
      <c r="A27" s="202"/>
      <c r="B27" s="213" t="s">
        <v>181</v>
      </c>
      <c r="C27" s="158" t="s">
        <v>4</v>
      </c>
      <c r="D27" s="65">
        <v>35.880000000000003</v>
      </c>
      <c r="E27" s="133">
        <f t="shared" si="0"/>
        <v>2.2042927118956488</v>
      </c>
      <c r="F27" s="228">
        <v>1.6396845000000002</v>
      </c>
      <c r="G27" s="205">
        <f t="shared" si="1"/>
        <v>79.090022502815884</v>
      </c>
      <c r="H27" s="120"/>
      <c r="I27" s="120"/>
      <c r="J27" s="120"/>
      <c r="K27" s="120"/>
      <c r="L27" s="120"/>
      <c r="M27" s="120"/>
      <c r="N27" s="120"/>
      <c r="O27" s="120"/>
    </row>
    <row r="28" spans="1:15" s="121" customFormat="1" ht="26.25" customHeight="1">
      <c r="A28" s="212">
        <v>6</v>
      </c>
      <c r="B28" s="213" t="s">
        <v>183</v>
      </c>
      <c r="C28" s="214" t="s">
        <v>184</v>
      </c>
      <c r="D28" s="215">
        <v>560</v>
      </c>
      <c r="E28" s="133">
        <f t="shared" si="0"/>
        <v>10.275686761508839</v>
      </c>
      <c r="F28" s="229">
        <v>7.6436691999999997</v>
      </c>
      <c r="G28" s="205">
        <f t="shared" si="1"/>
        <v>5754.3845864449495</v>
      </c>
      <c r="H28" s="120"/>
      <c r="I28" s="120"/>
      <c r="J28" s="120"/>
      <c r="K28" s="120"/>
      <c r="L28" s="120"/>
      <c r="M28" s="120"/>
      <c r="N28" s="120"/>
      <c r="O28" s="120"/>
    </row>
    <row r="29" spans="1:15" s="121" customFormat="1" ht="27.75" customHeight="1">
      <c r="A29" s="212">
        <v>7</v>
      </c>
      <c r="B29" s="213" t="s">
        <v>188</v>
      </c>
      <c r="C29" s="214" t="s">
        <v>184</v>
      </c>
      <c r="D29" s="215">
        <v>38</v>
      </c>
      <c r="E29" s="133">
        <f t="shared" si="0"/>
        <v>17.41496793216805</v>
      </c>
      <c r="F29" s="229">
        <v>12.954292700000002</v>
      </c>
      <c r="G29" s="205">
        <f t="shared" si="1"/>
        <v>661.76878142238593</v>
      </c>
      <c r="H29" s="120"/>
      <c r="I29" s="120"/>
      <c r="J29" s="120"/>
      <c r="K29" s="120"/>
      <c r="L29" s="120"/>
      <c r="M29" s="120"/>
      <c r="N29" s="120"/>
      <c r="O29" s="120"/>
    </row>
    <row r="30" spans="1:15" s="121" customFormat="1" ht="32.25" customHeight="1">
      <c r="A30" s="212">
        <v>8</v>
      </c>
      <c r="B30" s="213" t="s">
        <v>190</v>
      </c>
      <c r="C30" s="214" t="s">
        <v>70</v>
      </c>
      <c r="D30" s="225">
        <v>3.24</v>
      </c>
      <c r="E30" s="133">
        <f t="shared" si="0"/>
        <v>153.14608686119936</v>
      </c>
      <c r="F30" s="230">
        <v>113.91920115999999</v>
      </c>
      <c r="G30" s="205">
        <f t="shared" si="1"/>
        <v>496.19332143028595</v>
      </c>
      <c r="H30" s="120"/>
      <c r="I30" s="120"/>
      <c r="J30" s="120"/>
      <c r="K30" s="120"/>
      <c r="L30" s="120"/>
      <c r="M30" s="120"/>
      <c r="N30" s="120"/>
      <c r="O30" s="120"/>
    </row>
    <row r="31" spans="1:15" s="121" customFormat="1" ht="24" customHeight="1">
      <c r="A31" s="301" t="s">
        <v>142</v>
      </c>
      <c r="B31" s="301"/>
      <c r="C31" s="236"/>
      <c r="D31" s="131"/>
      <c r="E31" s="133">
        <f t="shared" si="0"/>
        <v>0</v>
      </c>
      <c r="F31" s="130"/>
      <c r="G31" s="205">
        <f t="shared" si="1"/>
        <v>0</v>
      </c>
      <c r="H31" s="120"/>
      <c r="I31" s="120"/>
      <c r="J31" s="120"/>
      <c r="K31" s="120"/>
      <c r="L31" s="120"/>
      <c r="M31" s="120"/>
      <c r="N31" s="120"/>
      <c r="O31" s="120"/>
    </row>
    <row r="32" spans="1:15" s="121" customFormat="1" ht="25.5" customHeight="1">
      <c r="A32" s="113" t="s">
        <v>87</v>
      </c>
      <c r="B32" s="132" t="s">
        <v>119</v>
      </c>
      <c r="C32" s="114" t="s">
        <v>70</v>
      </c>
      <c r="D32" s="136">
        <v>1.26</v>
      </c>
      <c r="E32" s="133">
        <f t="shared" si="0"/>
        <v>5.3875364367735976</v>
      </c>
      <c r="F32" s="133">
        <v>4.0075712000000001</v>
      </c>
      <c r="G32" s="205">
        <f t="shared" si="1"/>
        <v>6.7882959103347327</v>
      </c>
      <c r="H32" s="120"/>
      <c r="I32" s="120"/>
      <c r="J32" s="120"/>
      <c r="K32" s="120"/>
      <c r="L32" s="120"/>
      <c r="M32" s="120"/>
      <c r="N32" s="120"/>
      <c r="O32" s="120"/>
    </row>
    <row r="33" spans="1:27" s="121" customFormat="1" ht="23.25" customHeight="1">
      <c r="A33" s="202" t="s">
        <v>88</v>
      </c>
      <c r="B33" s="203" t="s">
        <v>143</v>
      </c>
      <c r="C33" s="204" t="s">
        <v>70</v>
      </c>
      <c r="D33" s="201">
        <v>1.26</v>
      </c>
      <c r="E33" s="133">
        <f t="shared" si="0"/>
        <v>122.67328868076623</v>
      </c>
      <c r="F33" s="227">
        <v>91.251714860000007</v>
      </c>
      <c r="G33" s="205">
        <f t="shared" si="1"/>
        <v>154.56834373776545</v>
      </c>
      <c r="H33" s="120"/>
      <c r="I33" s="120"/>
      <c r="J33" s="120"/>
      <c r="K33" s="120"/>
      <c r="L33" s="120"/>
      <c r="M33" s="120"/>
      <c r="N33" s="120"/>
      <c r="O33" s="120"/>
    </row>
    <row r="34" spans="1:27" s="121" customFormat="1" ht="25.5" customHeight="1">
      <c r="A34" s="102" t="s">
        <v>89</v>
      </c>
      <c r="B34" s="62" t="s">
        <v>116</v>
      </c>
      <c r="C34" s="97" t="s">
        <v>70</v>
      </c>
      <c r="D34" s="65">
        <v>1.26</v>
      </c>
      <c r="E34" s="133">
        <f t="shared" si="0"/>
        <v>479.271436864566</v>
      </c>
      <c r="F34" s="228">
        <v>356.51070390000001</v>
      </c>
      <c r="G34" s="205">
        <f t="shared" si="1"/>
        <v>603.88201044935317</v>
      </c>
      <c r="H34" s="120"/>
      <c r="I34" s="120"/>
      <c r="J34" s="120"/>
      <c r="K34" s="120"/>
      <c r="L34" s="120"/>
      <c r="M34" s="120"/>
      <c r="N34" s="120"/>
      <c r="O34" s="120"/>
    </row>
    <row r="35" spans="1:27" s="121" customFormat="1" ht="25.5" customHeight="1">
      <c r="A35" s="102"/>
      <c r="B35" s="234" t="s">
        <v>193</v>
      </c>
      <c r="C35" s="235"/>
      <c r="D35" s="228"/>
      <c r="E35" s="133">
        <f t="shared" si="0"/>
        <v>0</v>
      </c>
      <c r="F35" s="228"/>
      <c r="G35" s="205">
        <f t="shared" si="1"/>
        <v>0</v>
      </c>
      <c r="H35" s="120"/>
      <c r="I35" s="120"/>
      <c r="J35" s="120"/>
      <c r="K35" s="120"/>
      <c r="L35" s="120"/>
      <c r="M35" s="120"/>
      <c r="N35" s="120"/>
      <c r="O35" s="120"/>
    </row>
    <row r="36" spans="1:27" s="121" customFormat="1" ht="25.5" customHeight="1">
      <c r="A36" s="154" t="s">
        <v>87</v>
      </c>
      <c r="B36" s="213" t="s">
        <v>160</v>
      </c>
      <c r="C36" s="182" t="s">
        <v>161</v>
      </c>
      <c r="D36" s="183">
        <v>0.45200000000000001</v>
      </c>
      <c r="E36" s="133">
        <f t="shared" si="0"/>
        <v>524.5775395680372</v>
      </c>
      <c r="F36" s="233">
        <v>390.21208754899993</v>
      </c>
      <c r="G36" s="205">
        <f t="shared" si="1"/>
        <v>237.10904788475281</v>
      </c>
      <c r="H36" s="120"/>
      <c r="I36" s="120"/>
      <c r="J36" s="120"/>
      <c r="K36" s="120"/>
      <c r="L36" s="120"/>
      <c r="M36" s="120"/>
      <c r="N36" s="120"/>
      <c r="O36" s="120"/>
    </row>
    <row r="37" spans="1:27" s="121" customFormat="1" ht="25.5" customHeight="1">
      <c r="A37" s="202" t="s">
        <v>88</v>
      </c>
      <c r="B37" s="203" t="s">
        <v>165</v>
      </c>
      <c r="C37" s="204" t="s">
        <v>166</v>
      </c>
      <c r="D37" s="190">
        <v>4.5199999999999996</v>
      </c>
      <c r="E37" s="133">
        <f t="shared" si="0"/>
        <v>28.497232205039285</v>
      </c>
      <c r="F37" s="201">
        <v>21.197942399999995</v>
      </c>
      <c r="G37" s="205">
        <f t="shared" si="1"/>
        <v>128.80748956677755</v>
      </c>
      <c r="H37" s="120"/>
      <c r="I37" s="120"/>
      <c r="J37" s="120"/>
      <c r="K37" s="120"/>
      <c r="L37" s="120"/>
      <c r="M37" s="120"/>
      <c r="N37" s="120"/>
      <c r="O37" s="120"/>
    </row>
    <row r="38" spans="1:27" s="121" customFormat="1" ht="25.5" customHeight="1">
      <c r="A38" s="102" t="s">
        <v>89</v>
      </c>
      <c r="B38" s="62" t="s">
        <v>168</v>
      </c>
      <c r="C38" s="193" t="s">
        <v>169</v>
      </c>
      <c r="D38" s="194">
        <v>4.5199999999999996</v>
      </c>
      <c r="E38" s="133">
        <f t="shared" si="0"/>
        <v>33.136277756739503</v>
      </c>
      <c r="F38" s="65">
        <v>24.648741399999995</v>
      </c>
      <c r="G38" s="205">
        <f t="shared" si="1"/>
        <v>149.77597546046255</v>
      </c>
      <c r="H38" s="120"/>
      <c r="I38" s="120"/>
      <c r="J38" s="120"/>
      <c r="K38" s="120"/>
      <c r="L38" s="120"/>
      <c r="M38" s="120"/>
      <c r="N38" s="120"/>
      <c r="O38" s="120"/>
    </row>
    <row r="39" spans="1:27" ht="23.25" customHeight="1">
      <c r="A39" s="66"/>
      <c r="B39" s="122" t="s">
        <v>104</v>
      </c>
      <c r="C39" s="66"/>
      <c r="D39" s="67"/>
      <c r="E39" s="67"/>
      <c r="F39" s="67"/>
      <c r="G39" s="67">
        <f>SUM(G11:G38)</f>
        <v>68605.753482731117</v>
      </c>
    </row>
    <row r="40" spans="1:27" ht="23.25" customHeight="1">
      <c r="A40" s="56"/>
      <c r="B40" s="66" t="s">
        <v>196</v>
      </c>
      <c r="C40" s="68"/>
      <c r="D40" s="68"/>
      <c r="E40" s="68"/>
      <c r="F40" s="68"/>
      <c r="G40" s="69">
        <f>G39*20%</f>
        <v>13721.150696546225</v>
      </c>
    </row>
    <row r="41" spans="1:27" ht="23.25" customHeight="1">
      <c r="A41" s="56"/>
      <c r="B41" s="66" t="s">
        <v>106</v>
      </c>
      <c r="C41" s="68"/>
      <c r="D41" s="68"/>
      <c r="E41" s="68"/>
      <c r="F41" s="68"/>
      <c r="G41" s="69">
        <f>SUM(G39:G40)</f>
        <v>82326.904179277335</v>
      </c>
    </row>
    <row r="42" spans="1:27" s="31" customFormat="1">
      <c r="A42" s="44"/>
      <c r="B42" s="123"/>
      <c r="C42" s="45"/>
      <c r="D42" s="45"/>
      <c r="E42" s="45"/>
      <c r="F42" s="45"/>
      <c r="G42" s="4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31" customFormat="1" ht="14.25">
      <c r="A43" s="33"/>
      <c r="B43" s="48"/>
      <c r="C43" s="44"/>
      <c r="D43" s="33"/>
      <c r="E43" s="33"/>
      <c r="F43" s="33"/>
      <c r="G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7" s="31" customFormat="1" ht="14.25">
      <c r="A44" s="48"/>
      <c r="B44" s="48"/>
      <c r="C44" s="48"/>
      <c r="D44" s="48"/>
      <c r="E44" s="48"/>
      <c r="F44" s="48"/>
      <c r="G44" s="48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s="31" customFormat="1" ht="14.25">
      <c r="A45" s="48"/>
      <c r="B45" s="48"/>
      <c r="C45" s="48"/>
      <c r="D45" s="48"/>
      <c r="E45" s="48"/>
      <c r="F45" s="48"/>
      <c r="G45" s="48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1:27" s="31" customFormat="1" ht="14.25">
      <c r="A46" s="48"/>
      <c r="B46" s="48"/>
      <c r="C46" s="48"/>
      <c r="D46" s="294" t="s">
        <v>109</v>
      </c>
      <c r="E46" s="294"/>
      <c r="F46" s="294"/>
      <c r="G46" s="294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7" s="31" customFormat="1" ht="14.25">
      <c r="A47" s="33"/>
      <c r="B47" s="48"/>
      <c r="C47" s="26"/>
      <c r="D47" s="32"/>
      <c r="E47" s="32"/>
      <c r="F47" s="32"/>
      <c r="G47" s="29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 s="31" customFormat="1" ht="14.25">
      <c r="A48" s="48"/>
      <c r="B48" s="48"/>
      <c r="C48" s="48"/>
      <c r="D48" s="48"/>
      <c r="E48" s="48"/>
      <c r="F48" s="48"/>
      <c r="G48" s="48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 s="31" customFormat="1" ht="14.25">
      <c r="A49" s="33"/>
      <c r="B49" s="48"/>
      <c r="C49" s="44"/>
      <c r="D49" s="33"/>
      <c r="E49" s="33"/>
      <c r="F49" s="33"/>
      <c r="G49" s="33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1" spans="1:27" s="31" customFormat="1">
      <c r="A51" s="26"/>
      <c r="B51" s="26"/>
      <c r="C51" s="26"/>
      <c r="G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1:27" s="31" customFormat="1">
      <c r="A52" s="26"/>
      <c r="B52" s="26"/>
      <c r="C52" s="29"/>
      <c r="D52" s="32"/>
      <c r="E52" s="32"/>
      <c r="F52" s="32"/>
      <c r="G52" s="29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1:27" s="31" customFormat="1">
      <c r="A53" s="26"/>
      <c r="B53" s="26"/>
      <c r="C53" s="29"/>
      <c r="D53" s="32"/>
      <c r="E53" s="32"/>
      <c r="F53" s="32"/>
      <c r="G53" s="29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1:27" s="31" customFormat="1">
      <c r="A54" s="26"/>
      <c r="B54" s="26"/>
      <c r="C54" s="29"/>
      <c r="D54" s="32"/>
      <c r="E54" s="32"/>
      <c r="F54" s="32"/>
      <c r="G54" s="29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1:27" s="31" customFormat="1">
      <c r="A55" s="26"/>
      <c r="B55" s="26"/>
      <c r="C55" s="29"/>
      <c r="D55" s="32"/>
      <c r="E55" s="32"/>
      <c r="F55" s="32"/>
      <c r="G55" s="29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s="31" customFormat="1">
      <c r="A56" s="26"/>
      <c r="B56" s="26"/>
      <c r="C56" s="29"/>
      <c r="D56" s="32"/>
      <c r="E56" s="32"/>
      <c r="F56" s="32"/>
      <c r="G56" s="29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s="31" customFormat="1">
      <c r="A57" s="26"/>
      <c r="B57" s="26"/>
      <c r="C57" s="29"/>
      <c r="D57" s="32"/>
      <c r="E57" s="32"/>
      <c r="F57" s="32"/>
      <c r="G57" s="29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>
      <c r="C58" s="29"/>
    </row>
    <row r="59" spans="1:27">
      <c r="C59" s="29"/>
    </row>
    <row r="60" spans="1:27">
      <c r="C60" s="29"/>
    </row>
    <row r="61" spans="1:27">
      <c r="C61" s="29"/>
    </row>
    <row r="62" spans="1:27">
      <c r="C62" s="29"/>
    </row>
    <row r="63" spans="1:27">
      <c r="C63" s="29"/>
    </row>
    <row r="64" spans="1:27">
      <c r="C64" s="29"/>
    </row>
    <row r="65" spans="3:3">
      <c r="C65" s="29"/>
    </row>
    <row r="66" spans="3:3">
      <c r="C66" s="29"/>
    </row>
  </sheetData>
  <dataConsolidate/>
  <mergeCells count="12">
    <mergeCell ref="A2:G2"/>
    <mergeCell ref="A3:G3"/>
    <mergeCell ref="F5:F7"/>
    <mergeCell ref="E5:E7"/>
    <mergeCell ref="D46:G46"/>
    <mergeCell ref="A31:B31"/>
    <mergeCell ref="A16:B16"/>
    <mergeCell ref="G6:G7"/>
    <mergeCell ref="A5:A7"/>
    <mergeCell ref="B5:B7"/>
    <mergeCell ref="C5:C7"/>
    <mergeCell ref="D5:D7"/>
  </mergeCells>
  <pageMargins left="0.65104166666666663" right="0" top="7.8125E-2" bottom="0.15625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Bac</vt:lpstr>
      <vt:lpstr>NAX</vt:lpstr>
      <vt:lpstr>Ampop</vt:lpstr>
      <vt:lpstr>Havaq 1</vt:lpstr>
      <vt:lpstr>kazm</vt:lpstr>
      <vt:lpstr>koxnak</vt:lpstr>
      <vt:lpstr>Ծավալ</vt:lpstr>
      <vt:lpstr>NAX!Заголовки_для_печати</vt:lpstr>
      <vt:lpstr>Ծավալ!Заголовки_для_печати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User</cp:lastModifiedBy>
  <cp:lastPrinted>2019-05-14T08:10:38Z</cp:lastPrinted>
  <dcterms:created xsi:type="dcterms:W3CDTF">2008-11-24T05:53:38Z</dcterms:created>
  <dcterms:modified xsi:type="dcterms:W3CDTF">2019-07-11T06:33:41Z</dcterms:modified>
</cp:coreProperties>
</file>